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4. My outputs\会议提案\202211\38.533 4.6.1.1+4.6.1.2+4.6.1.3+4.6.1.4 TT v4\"/>
    </mc:Choice>
  </mc:AlternateContent>
  <xr:revisionPtr revIDLastSave="0" documentId="13_ncr:1_{309C7D6A-F413-422A-898E-3D3B2BB3106E}" xr6:coauthVersionLast="36" xr6:coauthVersionMax="36" xr10:uidLastSave="{00000000-0000-0000-0000-000000000000}"/>
  <bookViews>
    <workbookView xWindow="0" yWindow="0" windowWidth="19200" windowHeight="8565" tabRatio="809" firstSheet="2" activeTab="3" xr2:uid="{00000000-000D-0000-FFFF-FFFF00000000}"/>
  </bookViews>
  <sheets>
    <sheet name="Template" sheetId="2" r:id="rId1"/>
    <sheet name="4.6.1.1-1" sheetId="8" r:id="rId2"/>
    <sheet name="4.6.1.1-3" sheetId="9" r:id="rId3"/>
    <sheet name="16.6.1.4-3" sheetId="10" r:id="rId4"/>
  </sheets>
  <calcPr calcId="191029"/>
</workbook>
</file>

<file path=xl/calcChain.xml><?xml version="1.0" encoding="utf-8"?>
<calcChain xmlns="http://schemas.openxmlformats.org/spreadsheetml/2006/main">
  <c r="N101" i="10" l="1"/>
  <c r="G75" i="10"/>
  <c r="G76" i="10" s="1"/>
  <c r="G86" i="10" s="1"/>
  <c r="G72" i="10"/>
  <c r="F72" i="10"/>
  <c r="E72" i="10"/>
  <c r="D72" i="10"/>
  <c r="F75" i="10" s="1"/>
  <c r="C69" i="10"/>
  <c r="C72" i="10" s="1"/>
  <c r="I68" i="10"/>
  <c r="I72" i="10" s="1"/>
  <c r="I75" i="10" s="1"/>
  <c r="I76" i="10" s="1"/>
  <c r="I94" i="10" s="1"/>
  <c r="H68" i="10"/>
  <c r="H72" i="10" s="1"/>
  <c r="H75" i="10" s="1"/>
  <c r="G68" i="10"/>
  <c r="F68" i="10"/>
  <c r="E67" i="10"/>
  <c r="D67" i="10"/>
  <c r="J56" i="10"/>
  <c r="L56" i="10" s="1"/>
  <c r="L106" i="10" s="1"/>
  <c r="I56" i="10"/>
  <c r="H56" i="10"/>
  <c r="G56" i="10"/>
  <c r="F56" i="10"/>
  <c r="D56" i="10"/>
  <c r="E52" i="10"/>
  <c r="D52" i="10"/>
  <c r="I48" i="10"/>
  <c r="H48" i="10"/>
  <c r="G48" i="10"/>
  <c r="F48" i="10"/>
  <c r="E48" i="10"/>
  <c r="M48" i="10" s="1"/>
  <c r="M98" i="10" s="1"/>
  <c r="D48" i="10"/>
  <c r="L48" i="10" s="1"/>
  <c r="L98" i="10" s="1"/>
  <c r="I44" i="10"/>
  <c r="H44" i="10"/>
  <c r="D44" i="10"/>
  <c r="L40" i="10"/>
  <c r="L90" i="10" s="1"/>
  <c r="I40" i="10"/>
  <c r="H40" i="10"/>
  <c r="F40" i="10"/>
  <c r="E40" i="10"/>
  <c r="D40" i="10"/>
  <c r="G36" i="10"/>
  <c r="F36" i="10"/>
  <c r="E36" i="10"/>
  <c r="M36" i="10" s="1"/>
  <c r="M86" i="10" s="1"/>
  <c r="D36" i="10"/>
  <c r="K28" i="10"/>
  <c r="K56" i="10" s="1"/>
  <c r="I27" i="10"/>
  <c r="G27" i="10"/>
  <c r="G40" i="10" s="1"/>
  <c r="M40" i="10" s="1"/>
  <c r="M90" i="10" s="1"/>
  <c r="E26" i="10"/>
  <c r="E56" i="10" s="1"/>
  <c r="I18" i="10"/>
  <c r="H18" i="10"/>
  <c r="H20" i="10" s="1"/>
  <c r="F18" i="10"/>
  <c r="I16" i="10"/>
  <c r="I35" i="10" s="1"/>
  <c r="I36" i="10" s="1"/>
  <c r="H16" i="10"/>
  <c r="H51" i="10" s="1"/>
  <c r="H52" i="10" s="1"/>
  <c r="G16" i="10"/>
  <c r="G51" i="10" s="1"/>
  <c r="G52" i="10" s="1"/>
  <c r="F16" i="10"/>
  <c r="F51" i="10" s="1"/>
  <c r="F52" i="10" s="1"/>
  <c r="E16" i="10"/>
  <c r="I51" i="10" s="1"/>
  <c r="I52" i="10" s="1"/>
  <c r="D16" i="10"/>
  <c r="D19" i="10" s="1"/>
  <c r="I9" i="10"/>
  <c r="H9" i="10"/>
  <c r="G9" i="10"/>
  <c r="E7" i="10"/>
  <c r="E6" i="10"/>
  <c r="E5" i="10"/>
  <c r="E75" i="10" s="1"/>
  <c r="G87" i="10" l="1"/>
  <c r="G85" i="10"/>
  <c r="E78" i="10"/>
  <c r="E102" i="10" s="1"/>
  <c r="H76" i="10"/>
  <c r="M52" i="10"/>
  <c r="M102" i="10" s="1"/>
  <c r="L52" i="10"/>
  <c r="L102" i="10" s="1"/>
  <c r="M56" i="10"/>
  <c r="M106" i="10" s="1"/>
  <c r="I77" i="10"/>
  <c r="F43" i="10"/>
  <c r="F44" i="10" s="1"/>
  <c r="L44" i="10" s="1"/>
  <c r="L94" i="10" s="1"/>
  <c r="E19" i="10"/>
  <c r="G43" i="10"/>
  <c r="G44" i="10" s="1"/>
  <c r="F17" i="10"/>
  <c r="G17" i="10"/>
  <c r="E44" i="10"/>
  <c r="H17" i="10"/>
  <c r="F77" i="10"/>
  <c r="F90" i="10" s="1"/>
  <c r="I17" i="10"/>
  <c r="G77" i="10"/>
  <c r="G90" i="10" s="1"/>
  <c r="H35" i="10"/>
  <c r="H36" i="10" s="1"/>
  <c r="L36" i="10" s="1"/>
  <c r="L86" i="10" s="1"/>
  <c r="D75" i="10"/>
  <c r="D78" i="10" s="1"/>
  <c r="D102" i="10" s="1"/>
  <c r="H77" i="10"/>
  <c r="G18" i="10"/>
  <c r="I20" i="10" s="1"/>
  <c r="H18" i="8"/>
  <c r="F18" i="8"/>
  <c r="H16" i="8"/>
  <c r="G16" i="8"/>
  <c r="G43" i="8"/>
  <c r="G44" i="8"/>
  <c r="F16" i="8"/>
  <c r="H17" i="8" s="1"/>
  <c r="E16" i="8"/>
  <c r="D16" i="8"/>
  <c r="H18" i="9"/>
  <c r="F18" i="9"/>
  <c r="H20" i="9"/>
  <c r="F17" i="9"/>
  <c r="I16" i="9"/>
  <c r="H16" i="9"/>
  <c r="H17" i="9"/>
  <c r="F16" i="9"/>
  <c r="F43" i="9" s="1"/>
  <c r="F44" i="9" s="1"/>
  <c r="L44" i="9" s="1"/>
  <c r="L94" i="9" s="1"/>
  <c r="D16" i="9"/>
  <c r="D19" i="9" s="1"/>
  <c r="N101" i="9"/>
  <c r="C69" i="9"/>
  <c r="C72" i="9"/>
  <c r="I68" i="9"/>
  <c r="I72" i="9"/>
  <c r="H68" i="9"/>
  <c r="H72" i="9"/>
  <c r="G68" i="9"/>
  <c r="G72" i="9" s="1"/>
  <c r="F68" i="9"/>
  <c r="F72" i="9"/>
  <c r="D67" i="9"/>
  <c r="D72" i="9"/>
  <c r="D75" i="9" s="1"/>
  <c r="J56" i="9"/>
  <c r="H56" i="9"/>
  <c r="G56" i="9"/>
  <c r="F56" i="9"/>
  <c r="D56" i="9"/>
  <c r="L56" i="9" s="1"/>
  <c r="L106" i="9" s="1"/>
  <c r="D52" i="9"/>
  <c r="H48" i="9"/>
  <c r="L48" i="9" s="1"/>
  <c r="L98" i="9" s="1"/>
  <c r="G48" i="9"/>
  <c r="F48" i="9"/>
  <c r="E48" i="9"/>
  <c r="D48" i="9"/>
  <c r="H44" i="9"/>
  <c r="D44" i="9"/>
  <c r="H40" i="9"/>
  <c r="F40" i="9"/>
  <c r="L40" i="9" s="1"/>
  <c r="L90" i="9" s="1"/>
  <c r="E40" i="9"/>
  <c r="D40" i="9"/>
  <c r="F36" i="9"/>
  <c r="D36" i="9"/>
  <c r="K28" i="9"/>
  <c r="K56" i="9"/>
  <c r="M56" i="9" s="1"/>
  <c r="M106" i="9" s="1"/>
  <c r="I27" i="9"/>
  <c r="I48" i="9" s="1"/>
  <c r="I56" i="9"/>
  <c r="G27" i="9"/>
  <c r="G40" i="9"/>
  <c r="E26" i="9"/>
  <c r="E56" i="9" s="1"/>
  <c r="I9" i="9"/>
  <c r="H9" i="9"/>
  <c r="G9" i="9"/>
  <c r="E7" i="9"/>
  <c r="G16" i="9" s="1"/>
  <c r="E6" i="9"/>
  <c r="E5" i="9"/>
  <c r="N101" i="8"/>
  <c r="H68" i="8"/>
  <c r="H72" i="8"/>
  <c r="I68" i="8"/>
  <c r="I72" i="8"/>
  <c r="G68" i="8"/>
  <c r="G72" i="8"/>
  <c r="F68" i="8"/>
  <c r="F72" i="8" s="1"/>
  <c r="D67" i="8"/>
  <c r="D72" i="8" s="1"/>
  <c r="C69" i="8"/>
  <c r="C72" i="8"/>
  <c r="H56" i="8"/>
  <c r="F56" i="8"/>
  <c r="D56" i="8"/>
  <c r="D52" i="8"/>
  <c r="H48" i="8"/>
  <c r="F48" i="8"/>
  <c r="D48" i="8"/>
  <c r="L48" i="8" s="1"/>
  <c r="L98" i="8" s="1"/>
  <c r="H44" i="8"/>
  <c r="D44" i="8"/>
  <c r="H40" i="8"/>
  <c r="L40" i="8" s="1"/>
  <c r="L90" i="8" s="1"/>
  <c r="F40" i="8"/>
  <c r="D40" i="8"/>
  <c r="F36" i="8"/>
  <c r="D36" i="8"/>
  <c r="K28" i="8"/>
  <c r="K56" i="8" s="1"/>
  <c r="I27" i="8"/>
  <c r="I44" i="8" s="1"/>
  <c r="G27" i="8"/>
  <c r="G36" i="8"/>
  <c r="E26" i="8"/>
  <c r="E36" i="8" s="1"/>
  <c r="H9" i="8"/>
  <c r="I9" i="8"/>
  <c r="G9" i="8"/>
  <c r="E7" i="8"/>
  <c r="I18" i="8" s="1"/>
  <c r="E67" i="8"/>
  <c r="E72" i="8"/>
  <c r="I77" i="8" s="1"/>
  <c r="E6" i="8"/>
  <c r="E5" i="8"/>
  <c r="I16" i="8" s="1"/>
  <c r="J56" i="8"/>
  <c r="L56" i="8" s="1"/>
  <c r="L106" i="8" s="1"/>
  <c r="G36" i="9"/>
  <c r="I44" i="9"/>
  <c r="G56" i="8"/>
  <c r="G48" i="8"/>
  <c r="F43" i="8"/>
  <c r="F44" i="8" s="1"/>
  <c r="H20" i="8"/>
  <c r="H51" i="9"/>
  <c r="H52" i="9" s="1"/>
  <c r="H51" i="8"/>
  <c r="H52" i="8"/>
  <c r="D19" i="8"/>
  <c r="H35" i="8"/>
  <c r="H36" i="8"/>
  <c r="L36" i="8"/>
  <c r="L86" i="8"/>
  <c r="H35" i="9"/>
  <c r="H36" i="9"/>
  <c r="L36" i="9"/>
  <c r="L86" i="9" s="1"/>
  <c r="G17" i="8" l="1"/>
  <c r="E75" i="9"/>
  <c r="I17" i="9"/>
  <c r="M48" i="9"/>
  <c r="M98" i="9" s="1"/>
  <c r="I98" i="8"/>
  <c r="G51" i="9"/>
  <c r="G52" i="9" s="1"/>
  <c r="G43" i="9"/>
  <c r="G44" i="9" s="1"/>
  <c r="G17" i="9"/>
  <c r="D75" i="8"/>
  <c r="H77" i="8"/>
  <c r="F75" i="8"/>
  <c r="F77" i="8"/>
  <c r="F90" i="8" s="1"/>
  <c r="H75" i="8"/>
  <c r="H76" i="8" s="1"/>
  <c r="I51" i="8"/>
  <c r="I17" i="8"/>
  <c r="E19" i="8"/>
  <c r="I35" i="8"/>
  <c r="L44" i="8"/>
  <c r="L94" i="8" s="1"/>
  <c r="M40" i="9"/>
  <c r="M90" i="9" s="1"/>
  <c r="G52" i="8"/>
  <c r="L52" i="8"/>
  <c r="L102" i="8" s="1"/>
  <c r="H75" i="9"/>
  <c r="H76" i="9" s="1"/>
  <c r="I36" i="8"/>
  <c r="M36" i="8" s="1"/>
  <c r="M86" i="8" s="1"/>
  <c r="I48" i="8"/>
  <c r="I40" i="9"/>
  <c r="E52" i="9"/>
  <c r="M52" i="9" s="1"/>
  <c r="M102" i="9" s="1"/>
  <c r="E67" i="9"/>
  <c r="E72" i="9" s="1"/>
  <c r="F17" i="8"/>
  <c r="E56" i="8"/>
  <c r="M56" i="8" s="1"/>
  <c r="M106" i="8" s="1"/>
  <c r="E16" i="9"/>
  <c r="E19" i="9" s="1"/>
  <c r="G18" i="9"/>
  <c r="F77" i="9"/>
  <c r="F90" i="9" s="1"/>
  <c r="F51" i="9"/>
  <c r="F52" i="9" s="1"/>
  <c r="L52" i="9" s="1"/>
  <c r="L102" i="9" s="1"/>
  <c r="I75" i="8"/>
  <c r="I76" i="8" s="1"/>
  <c r="I94" i="8" s="1"/>
  <c r="G40" i="8"/>
  <c r="I18" i="9"/>
  <c r="G51" i="8"/>
  <c r="H77" i="9"/>
  <c r="G89" i="10"/>
  <c r="G91" i="10"/>
  <c r="E75" i="8"/>
  <c r="E48" i="8"/>
  <c r="M48" i="8" s="1"/>
  <c r="M98" i="8" s="1"/>
  <c r="E103" i="10"/>
  <c r="E101" i="10"/>
  <c r="G75" i="8"/>
  <c r="I79" i="10"/>
  <c r="I106" i="10" s="1"/>
  <c r="I98" i="10"/>
  <c r="F51" i="8"/>
  <c r="F52" i="8" s="1"/>
  <c r="E36" i="9"/>
  <c r="E44" i="9"/>
  <c r="E52" i="8"/>
  <c r="M52" i="8" s="1"/>
  <c r="M102" i="8" s="1"/>
  <c r="I40" i="8"/>
  <c r="G77" i="8"/>
  <c r="G90" i="8" s="1"/>
  <c r="F75" i="9"/>
  <c r="F89" i="10"/>
  <c r="F91" i="10"/>
  <c r="G18" i="8"/>
  <c r="I20" i="8" s="1"/>
  <c r="E40" i="8"/>
  <c r="M40" i="8" s="1"/>
  <c r="M90" i="8" s="1"/>
  <c r="E44" i="8"/>
  <c r="M44" i="8" s="1"/>
  <c r="M94" i="8" s="1"/>
  <c r="I52" i="8"/>
  <c r="M44" i="10"/>
  <c r="M94" i="10" s="1"/>
  <c r="I56" i="8"/>
  <c r="F76" i="10"/>
  <c r="F86" i="10" s="1"/>
  <c r="I51" i="9"/>
  <c r="I52" i="9" s="1"/>
  <c r="D103" i="10"/>
  <c r="D101" i="10"/>
  <c r="I105" i="10" l="1"/>
  <c r="I107" i="10"/>
  <c r="G76" i="8"/>
  <c r="G86" i="8" s="1"/>
  <c r="F76" i="8"/>
  <c r="F86" i="8" s="1"/>
  <c r="F89" i="9"/>
  <c r="F91" i="9"/>
  <c r="D78" i="9"/>
  <c r="D102" i="9" s="1"/>
  <c r="F76" i="9"/>
  <c r="F86" i="9" s="1"/>
  <c r="D78" i="8"/>
  <c r="D102" i="8" s="1"/>
  <c r="G91" i="8"/>
  <c r="G89" i="8"/>
  <c r="I97" i="10"/>
  <c r="I99" i="10"/>
  <c r="I95" i="8"/>
  <c r="I93" i="8"/>
  <c r="F89" i="8"/>
  <c r="F91" i="8"/>
  <c r="F87" i="10"/>
  <c r="F85" i="10"/>
  <c r="E78" i="8"/>
  <c r="E102" i="8" s="1"/>
  <c r="I95" i="10"/>
  <c r="I93" i="10"/>
  <c r="I77" i="9"/>
  <c r="I75" i="9"/>
  <c r="G77" i="9"/>
  <c r="G90" i="9" s="1"/>
  <c r="G75" i="9"/>
  <c r="G76" i="9" s="1"/>
  <c r="G86" i="9" s="1"/>
  <c r="M44" i="9"/>
  <c r="M94" i="9" s="1"/>
  <c r="I79" i="8"/>
  <c r="I106" i="8" s="1"/>
  <c r="I35" i="9"/>
  <c r="I36" i="9" s="1"/>
  <c r="M36" i="9" s="1"/>
  <c r="M86" i="9" s="1"/>
  <c r="I20" i="9"/>
  <c r="I99" i="8"/>
  <c r="I97" i="8"/>
  <c r="F87" i="8" l="1"/>
  <c r="F85" i="8"/>
  <c r="G91" i="9"/>
  <c r="G89" i="9"/>
  <c r="I76" i="9"/>
  <c r="I94" i="9" s="1"/>
  <c r="I79" i="9"/>
  <c r="I106" i="9" s="1"/>
  <c r="I98" i="9"/>
  <c r="G87" i="8"/>
  <c r="G85" i="8"/>
  <c r="D101" i="8"/>
  <c r="D103" i="8"/>
  <c r="D103" i="9"/>
  <c r="D101" i="9"/>
  <c r="I107" i="8"/>
  <c r="I105" i="8"/>
  <c r="G85" i="9"/>
  <c r="G87" i="9"/>
  <c r="E103" i="8"/>
  <c r="E101" i="8"/>
  <c r="F87" i="9"/>
  <c r="F85" i="9"/>
  <c r="E78" i="9"/>
  <c r="E102" i="9" s="1"/>
  <c r="I105" i="9" l="1"/>
  <c r="I107" i="9"/>
  <c r="E103" i="9"/>
  <c r="E101" i="9"/>
  <c r="I99" i="9"/>
  <c r="I97" i="9"/>
  <c r="I93" i="9"/>
  <c r="I95" i="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H8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F18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G18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18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18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19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Assume no need to calcuate this for SSB index 1.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H8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F18" authorId="0" shapeId="0" xr:uid="{00000000-0006-0000-02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G18" authorId="0" shapeId="0" xr:uid="{00000000-0006-0000-02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18" authorId="0" shapeId="0" xr:uid="{00000000-0006-0000-02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18" authorId="0" shapeId="0" xr:uid="{00000000-0006-0000-02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19" authorId="0" shapeId="0" xr:uid="{00000000-0006-0000-0200-00000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Assume no need to calcuate this for SSB index 1.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H8" authorId="0" shapeId="0" xr:uid="{A9C7B812-71C2-4DFE-8009-11A918E451D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F18" authorId="0" shapeId="0" xr:uid="{FA90E14B-BA9E-4E24-926E-8E13D3F16102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G18" authorId="0" shapeId="0" xr:uid="{3862E62A-D0B2-4EDE-87B9-B295765937E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18" authorId="0" shapeId="0" xr:uid="{552E0830-F75E-4882-91CB-EA5060A0D4AC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18" authorId="0" shapeId="0" xr:uid="{BED184DE-F332-48A1-880C-B867E154C8F9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19" authorId="0" shapeId="0" xr:uid="{D7891089-EBC7-4661-AC23-E7621DEE469F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Assume no need to calcuate this for SSB index 1.</t>
        </r>
      </text>
    </comment>
  </commentList>
</comments>
</file>

<file path=xl/sharedStrings.xml><?xml version="1.0" encoding="utf-8"?>
<sst xmlns="http://schemas.openxmlformats.org/spreadsheetml/2006/main" count="769" uniqueCount="143">
  <si>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</si>
  <si>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</si>
  <si>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</si>
  <si>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</si>
  <si>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</si>
  <si>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</si>
  <si>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</si>
  <si>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</si>
  <si>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</si>
  <si>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</si>
  <si>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</si>
  <si>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</si>
  <si>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</si>
  <si>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</si>
  <si>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</si>
  <si>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</si>
  <si>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</si>
  <si>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</si>
  <si>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</si>
  <si>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</si>
  <si>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</si>
  <si>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</si>
  <si>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</si>
  <si>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Noc absolute level uncertainty</t>
    <phoneticPr fontId="2" type="noConversion"/>
  </si>
  <si>
    <t>Es/Noc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</si>
  <si>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</si>
  <si>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</si>
  <si>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</si>
  <si>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</si>
  <si>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 xml:space="preserve">g) Check controlled parameters Min/Max </t>
    <phoneticPr fontId="2" type="noConversion"/>
  </si>
  <si>
    <t>By inspection</t>
  </si>
  <si>
    <t>UE under test</t>
  </si>
  <si>
    <t>For Io level range check</t>
  </si>
  <si>
    <t>Template</t>
  </si>
  <si>
    <t>AWGN</t>
  </si>
  <si>
    <t>Io, nominal in Ch BW</t>
  </si>
  <si>
    <t>The following RRM Test cases in 38.533 are based on this template:</t>
  </si>
  <si>
    <t>Signalled</t>
  </si>
  <si>
    <t>Subcarrier spacing</t>
  </si>
  <si>
    <t>kHz</t>
  </si>
  <si>
    <t>Channel bandwidth</t>
  </si>
  <si>
    <t>MHz</t>
  </si>
  <si>
    <t>Noc</t>
  </si>
  <si>
    <t>dBm/SCS</t>
  </si>
  <si>
    <t>dBm/Ch BW</t>
  </si>
  <si>
    <t>pW/SCS</t>
  </si>
  <si>
    <t>SSB Es/Iot to be within range</t>
  </si>
  <si>
    <t>SSB_RP to be within range</t>
  </si>
  <si>
    <t>Io to be within range</t>
  </si>
  <si>
    <t>38.133 Table B.2.2-1, NR_FDD_FR1_H, 15kHz</t>
  </si>
  <si>
    <t>Test system</t>
  </si>
  <si>
    <t>RBs in Channel bandwidth</t>
  </si>
  <si>
    <t>38.133 Table B.2.2-1, NR_FDD_FR1_H, 30kHz</t>
  </si>
  <si>
    <t>38.101-1 Table 5.3.2-1, 15kHz SCS, 10MHz Ch BW</t>
  </si>
  <si>
    <t>38.101-1 Table 5.3.2-1, 30kHz SCS, 40MHz Ch BW</t>
  </si>
  <si>
    <t xml:space="preserve">No parameters need to be changed  </t>
  </si>
  <si>
    <t>Adapted from 38.533 RRM Test case 4.3.2.2.1</t>
  </si>
  <si>
    <t>Template is for 2 intra-frequency cells</t>
  </si>
  <si>
    <t>4.6.1.1</t>
  </si>
  <si>
    <t>Cell 3</t>
  </si>
  <si>
    <t>Cell 2</t>
  </si>
  <si>
    <t>T1</t>
  </si>
  <si>
    <t>T2</t>
  </si>
  <si>
    <t>A3-Offset</t>
  </si>
  <si>
    <t>38.133 Table A.4.6.1.1.2-1</t>
  </si>
  <si>
    <t>38.133 Table A.4.6.1.1.2-2</t>
  </si>
  <si>
    <t>(Cell 3 SS-RSRP - Cell 2 SS-RSRP - A3 offset)</t>
  </si>
  <si>
    <t>For calculating sensitivity factors</t>
  </si>
  <si>
    <t>UE SS-RSRP relative accuracy, normal condition</t>
  </si>
  <si>
    <r>
      <t xml:space="preserve">38.133 Table 10.1.2.1.2-1, normal, Es/Iot </t>
    </r>
    <r>
      <rPr>
        <sz val="10"/>
        <rFont val="Calibri"/>
        <family val="2"/>
      </rPr>
      <t>≥</t>
    </r>
    <r>
      <rPr>
        <sz val="10"/>
        <rFont val="Arial"/>
        <family val="2"/>
      </rPr>
      <t xml:space="preserve"> -3dB</t>
    </r>
  </si>
  <si>
    <t>SSB Es/Iot, nominal</t>
  </si>
  <si>
    <t>For SSB Es/Iot range check</t>
  </si>
  <si>
    <t>For SSB_RP level range check</t>
  </si>
  <si>
    <t>SSB_RP, nominal</t>
  </si>
  <si>
    <t>Cell 2 SSB Es/Iot sensitivity factor</t>
  </si>
  <si>
    <t>Cell 2 SSB Es/Iot effect</t>
  </si>
  <si>
    <t>Cell 2 SSB_RP sensitivity factor</t>
  </si>
  <si>
    <t>Cell 2 SSB_RP effect</t>
  </si>
  <si>
    <t>Cell 3 SSB Es/Iot sensitivity factor</t>
  </si>
  <si>
    <t>Cell 3 SSB Es/Iot effect</t>
  </si>
  <si>
    <t>Cell 3 SSB_RP sensitivity factor</t>
  </si>
  <si>
    <t>Cell 3 SSB_RP effect</t>
  </si>
  <si>
    <t>Io sensitivity factor</t>
  </si>
  <si>
    <t>Io effect</t>
  </si>
  <si>
    <t>UE meas (Cell 3 SS-RSRP - Cell 2 SS-RSRP - A3 offset) sens factor</t>
  </si>
  <si>
    <t>UE meas (Cell 3 SS-RSRP - Cell 2 SS-RSRP - A3 offset) effect</t>
  </si>
  <si>
    <t>UE meas SSB_RP difference compared to threshold</t>
  </si>
  <si>
    <t>Cell 2 SSB Es/Iot minimum</t>
  </si>
  <si>
    <t>Cell 2 SSB Es/Iot nominal</t>
  </si>
  <si>
    <t>Cell 2 SSB Es/Iot maximum</t>
  </si>
  <si>
    <t>Cell 2 SSB_RP minimum</t>
  </si>
  <si>
    <t>Cell 2 SSB_RP nominal</t>
  </si>
  <si>
    <t>Cell 2 SSB_RP maximum</t>
  </si>
  <si>
    <t>Cell 3 SSB Es/Iot minimum</t>
  </si>
  <si>
    <t>Cell 3 SSB Es/Iot nominal</t>
  </si>
  <si>
    <t>Cell 3 SSB Es/Iot maximum</t>
  </si>
  <si>
    <t>Cell 3 SSB_RP minimum</t>
  </si>
  <si>
    <t>Cell 3 SSB_RP nominal</t>
  </si>
  <si>
    <t>Cell 3 SSB_RP maximum</t>
  </si>
  <si>
    <t>Io minimum</t>
  </si>
  <si>
    <t>Io nominal</t>
  </si>
  <si>
    <t>Io maximum</t>
  </si>
  <si>
    <t>UE meas (Cell 3 SS-RSRP - Cell 2 SS-RSRP - A3 offset) minimum</t>
  </si>
  <si>
    <t>UE meas (Cell 3 SS-RSRP - Cell 2 SS-RSRP - A3 offset) nominal</t>
  </si>
  <si>
    <t>UE meas (Cell 3 SS-RSRP - Cell 2 SS-RSRP - A3 offset) maximum</t>
  </si>
  <si>
    <t>38.133 Table 10.1.2.1.2-1</t>
  </si>
  <si>
    <t>38.133 Table 10.1.2.1.2-1, NR_FDD_FR1_H, 15kHz</t>
  </si>
  <si>
    <t>38.331 clause 5.5.4.4 Event A3 entering condition</t>
  </si>
  <si>
    <t>38.133 Table 10.1.2.1.2-1, +/-2dB accuracy, normal</t>
  </si>
  <si>
    <t>Calculated from linear powers and by inspection</t>
  </si>
  <si>
    <t>Source and Reference</t>
  </si>
  <si>
    <t>Req't</t>
  </si>
  <si>
    <t>UE-observed margin relative to signalled threshold</t>
  </si>
  <si>
    <t>38.133 Table 10.1.2.1.2-1, NR_FDD_FR1_H, 30kHz</t>
  </si>
  <si>
    <t>v0.3.0</t>
  </si>
  <si>
    <t>Anritsu, Huawei</t>
  </si>
  <si>
    <t>4.6.1.2</t>
  </si>
  <si>
    <t>4.6.1.3</t>
  </si>
  <si>
    <t>4.6.1.4</t>
  </si>
  <si>
    <t>v15.5.0</t>
  </si>
  <si>
    <t>Ref: TS 38.133 v15.5.0 clause A.4.6.1.1</t>
  </si>
  <si>
    <t>v16.9.0</t>
    <phoneticPr fontId="2" type="noConversion"/>
  </si>
  <si>
    <t>v17.0.0</t>
    <phoneticPr fontId="2" type="noConversion"/>
  </si>
  <si>
    <t>Huawei, Hisilicon</t>
    <phoneticPr fontId="2" type="noConversion"/>
  </si>
  <si>
    <t>4.6.1.5</t>
  </si>
  <si>
    <t>4.6.1.6</t>
  </si>
  <si>
    <t>4.6.1.7</t>
  </si>
  <si>
    <t>6.6.1.1</t>
    <phoneticPr fontId="2" type="noConversion"/>
  </si>
  <si>
    <t>6.6.1.2</t>
  </si>
  <si>
    <t>6.6.1.3</t>
  </si>
  <si>
    <t>6.6.1.4</t>
  </si>
  <si>
    <t>6.6.1.5</t>
  </si>
  <si>
    <t>6.6.1.6</t>
  </si>
  <si>
    <t>6.6.1.7</t>
  </si>
  <si>
    <t>16.6.1.4</t>
    <phoneticPr fontId="2" type="noConversion"/>
  </si>
  <si>
    <t>16.6.1.8</t>
    <phoneticPr fontId="2" type="noConversion"/>
  </si>
  <si>
    <t>16.6.1.12</t>
    <phoneticPr fontId="2" type="noConversion"/>
  </si>
  <si>
    <t>v17.7.0</t>
    <phoneticPr fontId="2" type="noConversion"/>
  </si>
  <si>
    <t>v17.4.0</t>
    <phoneticPr fontId="2" type="noConversion"/>
  </si>
  <si>
    <t>Ref: TS 38.133 v17.7.0 clause A.16.6.1.4</t>
  </si>
  <si>
    <t>38.133 Table A.16.6.1.4.2-1</t>
  </si>
  <si>
    <t>38.133 Table A.16.6.1.4.2-2</t>
  </si>
  <si>
    <t>38.101-1 Table 5.3.2-1, 30kHz SCS, 20MHz Ch BW</t>
    <phoneticPr fontId="1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</si>
</sst>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0"/>
    <numFmt numFmtId="177" formatCode="0.0"/>
    <numFmt numFmtId="178" formatCode="0.00_ "/>
  </numFmts>
  <fonts count="21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Calibri"/>
      <family val="2"/>
    </font>
    <font>
      <sz val="9"/>
      <name val="宋体"/>
      <family val="3"/>
      <charset val="134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b/>
      <sz val="10"/>
      <color theme="0" tint="-0.249977111117893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lightUp"/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  <fill>
      <patternFill patternType="lightUp">
        <bgColor rgb="FF92D050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8" fillId="0" borderId="0">
      <alignment vertical="center"/>
    </xf>
  </cellStyleXfs>
  <cellXfs count="236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9" fillId="0" borderId="0" xfId="1" applyFont="1" applyBorder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9" fillId="0" borderId="0" xfId="1" applyFont="1" applyBorder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9" fillId="0" borderId="7" xfId="1" applyFont="1" applyFill="1" applyBorder="1" applyAlignment="1">
      <alignment horizontal="left"/>
    </xf>
    <xf numFmtId="2" fontId="9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9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76" fontId="9" fillId="0" borderId="0" xfId="1" applyNumberFormat="1" applyFont="1" applyBorder="1" applyAlignment="1">
      <alignment horizontal="center"/>
    </xf>
    <xf numFmtId="0" fontId="9" fillId="0" borderId="5" xfId="1" applyFont="1" applyBorder="1" applyAlignment="1">
      <alignment horizontal="left"/>
    </xf>
    <xf numFmtId="2" fontId="9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9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76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Fill="1" applyBorder="1" applyAlignment="1"/>
    <xf numFmtId="176" fontId="1" fillId="0" borderId="5" xfId="1" applyNumberFormat="1" applyFont="1" applyFill="1" applyBorder="1" applyAlignment="1">
      <alignment horizontal="center"/>
    </xf>
    <xf numFmtId="176" fontId="1" fillId="0" borderId="0" xfId="1" applyNumberFormat="1" applyFont="1" applyFill="1" applyBorder="1" applyAlignment="1">
      <alignment horizontal="center"/>
    </xf>
    <xf numFmtId="176" fontId="4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5" fillId="0" borderId="5" xfId="1" applyFont="1" applyBorder="1" applyAlignment="1"/>
    <xf numFmtId="0" fontId="9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0" fontId="9" fillId="0" borderId="7" xfId="1" applyFont="1" applyBorder="1" applyAlignment="1">
      <alignment horizontal="left"/>
    </xf>
    <xf numFmtId="2" fontId="9" fillId="0" borderId="7" xfId="1" applyNumberFormat="1" applyFont="1" applyFill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7" xfId="1" applyFont="1" applyFill="1" applyBorder="1" applyAlignment="1"/>
    <xf numFmtId="0" fontId="9" fillId="0" borderId="6" xfId="1" applyFont="1" applyFill="1" applyBorder="1" applyAlignment="1">
      <alignment horizontal="center"/>
    </xf>
    <xf numFmtId="0" fontId="9" fillId="0" borderId="6" xfId="1" applyFont="1" applyBorder="1" applyAlignment="1"/>
    <xf numFmtId="0" fontId="9" fillId="0" borderId="0" xfId="1" applyFont="1" applyBorder="1" applyAlignment="1">
      <alignment horizontal="left"/>
    </xf>
    <xf numFmtId="2" fontId="1" fillId="0" borderId="8" xfId="1" applyNumberFormat="1" applyFont="1" applyFill="1" applyBorder="1" applyAlignment="1">
      <alignment horizontal="center"/>
    </xf>
    <xf numFmtId="0" fontId="1" fillId="0" borderId="10" xfId="1" applyFont="1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10" fillId="0" borderId="0" xfId="1" applyFont="1" applyBorder="1" applyAlignment="1"/>
    <xf numFmtId="0" fontId="10" fillId="0" borderId="0" xfId="1" applyFont="1" applyAlignment="1"/>
    <xf numFmtId="0" fontId="4" fillId="0" borderId="2" xfId="1" applyFont="1" applyBorder="1" applyAlignment="1">
      <alignment horizontal="center"/>
    </xf>
    <xf numFmtId="0" fontId="7" fillId="0" borderId="0" xfId="1" applyFont="1" applyBorder="1" applyAlignment="1"/>
    <xf numFmtId="0" fontId="18" fillId="0" borderId="5" xfId="1" applyBorder="1" applyAlignment="1"/>
    <xf numFmtId="0" fontId="10" fillId="0" borderId="3" xfId="1" applyFont="1" applyBorder="1" applyAlignment="1"/>
    <xf numFmtId="0" fontId="11" fillId="0" borderId="0" xfId="1" applyFont="1" applyBorder="1" applyAlignment="1"/>
    <xf numFmtId="0" fontId="2" fillId="0" borderId="5" xfId="1" applyFont="1" applyFill="1" applyBorder="1" applyAlignment="1"/>
    <xf numFmtId="0" fontId="0" fillId="0" borderId="7" xfId="1" applyFont="1" applyFill="1" applyBorder="1" applyAlignment="1">
      <alignment horizontal="left"/>
    </xf>
    <xf numFmtId="176" fontId="12" fillId="0" borderId="8" xfId="1" applyNumberFormat="1" applyFont="1" applyFill="1" applyBorder="1" applyAlignment="1">
      <alignment horizontal="center"/>
    </xf>
    <xf numFmtId="0" fontId="9" fillId="0" borderId="6" xfId="1" applyFont="1" applyFill="1" applyBorder="1" applyAlignment="1"/>
    <xf numFmtId="0" fontId="9" fillId="0" borderId="11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76" fontId="9" fillId="0" borderId="0" xfId="1" applyNumberFormat="1" applyFont="1" applyFill="1" applyBorder="1" applyAlignment="1">
      <alignment horizontal="center"/>
    </xf>
    <xf numFmtId="177" fontId="1" fillId="0" borderId="5" xfId="1" applyNumberFormat="1" applyFont="1" applyFill="1" applyBorder="1" applyAlignment="1">
      <alignment horizontal="center"/>
    </xf>
    <xf numFmtId="177" fontId="1" fillId="0" borderId="0" xfId="1" applyNumberFormat="1" applyFont="1" applyFill="1" applyBorder="1" applyAlignment="1">
      <alignment horizontal="center"/>
    </xf>
    <xf numFmtId="177" fontId="1" fillId="0" borderId="6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0" fillId="0" borderId="5" xfId="0" applyFill="1" applyBorder="1"/>
    <xf numFmtId="0" fontId="1" fillId="0" borderId="9" xfId="1" applyFont="1" applyBorder="1" applyAlignment="1">
      <alignment horizontal="center"/>
    </xf>
    <xf numFmtId="177" fontId="1" fillId="0" borderId="8" xfId="1" applyNumberFormat="1" applyFont="1" applyFill="1" applyBorder="1" applyAlignment="1">
      <alignment horizontal="center"/>
    </xf>
    <xf numFmtId="177" fontId="1" fillId="0" borderId="11" xfId="1" applyNumberFormat="1" applyFont="1" applyFill="1" applyBorder="1" applyAlignment="1">
      <alignment horizontal="center"/>
    </xf>
    <xf numFmtId="2" fontId="9" fillId="0" borderId="9" xfId="1" applyNumberFormat="1" applyFont="1" applyFill="1" applyBorder="1" applyAlignment="1">
      <alignment horizontal="center"/>
    </xf>
    <xf numFmtId="2" fontId="1" fillId="0" borderId="9" xfId="1" applyNumberFormat="1" applyFont="1" applyFill="1" applyBorder="1" applyAlignment="1">
      <alignment horizontal="center"/>
    </xf>
    <xf numFmtId="0" fontId="9" fillId="0" borderId="5" xfId="1" applyFont="1" applyFill="1" applyBorder="1" applyAlignment="1">
      <alignment horizontal="center"/>
    </xf>
    <xf numFmtId="0" fontId="7" fillId="0" borderId="0" xfId="1" applyFont="1" applyAlignment="1"/>
    <xf numFmtId="0" fontId="4" fillId="0" borderId="3" xfId="1" applyFont="1" applyFill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center"/>
    </xf>
    <xf numFmtId="0" fontId="4" fillId="0" borderId="7" xfId="1" applyFont="1" applyFill="1" applyBorder="1" applyAlignment="1">
      <alignment horizontal="center"/>
    </xf>
    <xf numFmtId="0" fontId="9" fillId="0" borderId="7" xfId="1" applyFont="1" applyBorder="1" applyAlignment="1">
      <alignment horizontal="center"/>
    </xf>
    <xf numFmtId="2" fontId="1" fillId="0" borderId="7" xfId="1" applyNumberFormat="1" applyFont="1" applyFill="1" applyBorder="1" applyAlignment="1">
      <alignment horizontal="center"/>
    </xf>
    <xf numFmtId="0" fontId="9" fillId="0" borderId="10" xfId="1" applyFont="1" applyFill="1" applyBorder="1" applyAlignment="1">
      <alignment horizontal="left"/>
    </xf>
    <xf numFmtId="0" fontId="4" fillId="0" borderId="4" xfId="1" applyFont="1" applyFill="1" applyBorder="1" applyAlignment="1">
      <alignment horizontal="center"/>
    </xf>
    <xf numFmtId="176" fontId="4" fillId="0" borderId="7" xfId="1" applyNumberFormat="1" applyFont="1" applyFill="1" applyBorder="1" applyAlignment="1">
      <alignment horizontal="center"/>
    </xf>
    <xf numFmtId="0" fontId="0" fillId="0" borderId="5" xfId="1" applyFont="1" applyFill="1" applyBorder="1" applyAlignment="1"/>
    <xf numFmtId="2" fontId="4" fillId="0" borderId="7" xfId="1" applyNumberFormat="1" applyFont="1" applyFill="1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2" fontId="1" fillId="6" borderId="5" xfId="1" applyNumberFormat="1" applyFont="1" applyFill="1" applyBorder="1" applyAlignment="1">
      <alignment horizontal="center"/>
    </xf>
    <xf numFmtId="0" fontId="1" fillId="0" borderId="7" xfId="1" applyFont="1" applyFill="1" applyBorder="1" applyAlignment="1"/>
    <xf numFmtId="0" fontId="4" fillId="0" borderId="10" xfId="1" applyFont="1" applyBorder="1" applyAlignment="1"/>
    <xf numFmtId="178" fontId="9" fillId="0" borderId="7" xfId="1" applyNumberFormat="1" applyFont="1" applyFill="1" applyBorder="1" applyAlignment="1">
      <alignment horizontal="center"/>
    </xf>
    <xf numFmtId="0" fontId="1" fillId="0" borderId="7" xfId="1" applyFont="1" applyFill="1" applyBorder="1" applyAlignment="1">
      <alignment horizontal="center"/>
    </xf>
    <xf numFmtId="0" fontId="1" fillId="0" borderId="9" xfId="1" applyFont="1" applyFill="1" applyBorder="1" applyAlignment="1">
      <alignment horizontal="center"/>
    </xf>
    <xf numFmtId="0" fontId="13" fillId="0" borderId="2" xfId="1" applyFont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9" xfId="1" applyFont="1" applyFill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10" fillId="0" borderId="3" xfId="1" applyFont="1" applyFill="1" applyBorder="1" applyAlignment="1"/>
    <xf numFmtId="0" fontId="10" fillId="0" borderId="0" xfId="1" applyFont="1" applyFill="1" applyBorder="1" applyAlignment="1"/>
    <xf numFmtId="0" fontId="1" fillId="0" borderId="6" xfId="1" quotePrefix="1" applyFont="1" applyFill="1" applyBorder="1" applyAlignment="1">
      <alignment horizontal="center"/>
    </xf>
    <xf numFmtId="0" fontId="1" fillId="0" borderId="11" xfId="1" quotePrefix="1" applyFont="1" applyFill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9" fillId="0" borderId="4" xfId="1" applyFont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1" fillId="0" borderId="10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176" fontId="4" fillId="0" borderId="6" xfId="1" applyNumberFormat="1" applyFont="1" applyFill="1" applyBorder="1" applyAlignment="1">
      <alignment horizontal="center"/>
    </xf>
    <xf numFmtId="176" fontId="1" fillId="2" borderId="6" xfId="1" applyNumberFormat="1" applyFont="1" applyFill="1" applyBorder="1" applyAlignment="1">
      <alignment horizontal="center"/>
    </xf>
    <xf numFmtId="176" fontId="4" fillId="2" borderId="6" xfId="1" applyNumberFormat="1" applyFont="1" applyFill="1" applyBorder="1" applyAlignment="1">
      <alignment horizontal="center"/>
    </xf>
    <xf numFmtId="176" fontId="4" fillId="0" borderId="11" xfId="1" applyNumberFormat="1" applyFont="1" applyFill="1" applyBorder="1" applyAlignment="1">
      <alignment horizontal="center"/>
    </xf>
    <xf numFmtId="0" fontId="0" fillId="2" borderId="7" xfId="1" applyFont="1" applyFill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2" fontId="4" fillId="2" borderId="7" xfId="1" applyNumberFormat="1" applyFont="1" applyFill="1" applyBorder="1" applyAlignment="1">
      <alignment horizontal="center"/>
    </xf>
    <xf numFmtId="2" fontId="1" fillId="7" borderId="7" xfId="1" applyNumberFormat="1" applyFont="1" applyFill="1" applyBorder="1" applyAlignment="1">
      <alignment horizontal="center"/>
    </xf>
    <xf numFmtId="176" fontId="0" fillId="7" borderId="7" xfId="0" applyNumberFormat="1" applyFont="1" applyFill="1" applyBorder="1" applyAlignment="1">
      <alignment horizontal="left"/>
    </xf>
    <xf numFmtId="2" fontId="0" fillId="0" borderId="6" xfId="1" applyNumberFormat="1" applyFont="1" applyFill="1" applyBorder="1" applyAlignment="1">
      <alignment horizontal="center"/>
    </xf>
    <xf numFmtId="2" fontId="1" fillId="0" borderId="6" xfId="1" applyNumberFormat="1" applyFont="1" applyFill="1" applyBorder="1" applyAlignment="1">
      <alignment horizontal="center"/>
    </xf>
    <xf numFmtId="2" fontId="9" fillId="8" borderId="7" xfId="1" applyNumberFormat="1" applyFont="1" applyFill="1" applyBorder="1" applyAlignment="1">
      <alignment horizontal="center"/>
    </xf>
    <xf numFmtId="0" fontId="3" fillId="8" borderId="8" xfId="1" applyFont="1" applyFill="1" applyBorder="1" applyAlignment="1"/>
    <xf numFmtId="0" fontId="9" fillId="8" borderId="11" xfId="1" applyFont="1" applyFill="1" applyBorder="1" applyAlignment="1">
      <alignment horizontal="center"/>
    </xf>
    <xf numFmtId="177" fontId="1" fillId="8" borderId="5" xfId="1" applyNumberFormat="1" applyFont="1" applyFill="1" applyBorder="1" applyAlignment="1">
      <alignment horizontal="center"/>
    </xf>
    <xf numFmtId="0" fontId="4" fillId="0" borderId="10" xfId="1" applyFont="1" applyFill="1" applyBorder="1" applyAlignment="1"/>
    <xf numFmtId="0" fontId="4" fillId="0" borderId="8" xfId="1" applyFont="1" applyFill="1" applyBorder="1" applyAlignment="1"/>
    <xf numFmtId="0" fontId="0" fillId="0" borderId="8" xfId="0" applyFont="1" applyFill="1" applyBorder="1"/>
    <xf numFmtId="0" fontId="1" fillId="0" borderId="5" xfId="0" applyFont="1" applyFill="1" applyBorder="1"/>
    <xf numFmtId="0" fontId="0" fillId="0" borderId="0" xfId="0" applyFill="1"/>
    <xf numFmtId="0" fontId="0" fillId="0" borderId="0" xfId="0" applyFill="1" applyAlignment="1">
      <alignment horizontal="center"/>
    </xf>
    <xf numFmtId="0" fontId="4" fillId="0" borderId="2" xfId="0" applyFont="1" applyBorder="1" applyAlignment="1">
      <alignment horizontal="center"/>
    </xf>
    <xf numFmtId="177" fontId="9" fillId="8" borderId="6" xfId="1" applyNumberFormat="1" applyFont="1" applyFill="1" applyBorder="1" applyAlignment="1">
      <alignment horizontal="center"/>
    </xf>
    <xf numFmtId="176" fontId="9" fillId="0" borderId="6" xfId="1" applyNumberFormat="1" applyFont="1" applyFill="1" applyBorder="1" applyAlignment="1">
      <alignment horizontal="center"/>
    </xf>
    <xf numFmtId="2" fontId="9" fillId="0" borderId="6" xfId="1" applyNumberFormat="1" applyFont="1" applyFill="1" applyBorder="1" applyAlignment="1">
      <alignment horizontal="center"/>
    </xf>
    <xf numFmtId="2" fontId="9" fillId="0" borderId="11" xfId="1" applyNumberFormat="1" applyFont="1" applyBorder="1" applyAlignment="1">
      <alignment horizontal="center"/>
    </xf>
    <xf numFmtId="0" fontId="13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2" fontId="9" fillId="8" borderId="5" xfId="1" applyNumberFormat="1" applyFont="1" applyFill="1" applyBorder="1" applyAlignment="1">
      <alignment horizontal="center"/>
    </xf>
    <xf numFmtId="2" fontId="9" fillId="8" borderId="6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/>
    </xf>
    <xf numFmtId="2" fontId="9" fillId="0" borderId="5" xfId="1" applyNumberFormat="1" applyFont="1" applyFill="1" applyBorder="1" applyAlignment="1">
      <alignment horizontal="center"/>
    </xf>
    <xf numFmtId="2" fontId="9" fillId="0" borderId="11" xfId="1" applyNumberFormat="1" applyFont="1" applyFill="1" applyBorder="1" applyAlignment="1">
      <alignment horizontal="center"/>
    </xf>
    <xf numFmtId="1" fontId="1" fillId="0" borderId="6" xfId="1" applyNumberFormat="1" applyFont="1" applyFill="1" applyBorder="1" applyAlignment="1">
      <alignment horizontal="center"/>
    </xf>
    <xf numFmtId="1" fontId="9" fillId="0" borderId="6" xfId="1" applyNumberFormat="1" applyFont="1" applyFill="1" applyBorder="1" applyAlignment="1">
      <alignment horizontal="center"/>
    </xf>
    <xf numFmtId="1" fontId="9" fillId="0" borderId="5" xfId="1" applyNumberFormat="1" applyFont="1" applyFill="1" applyBorder="1" applyAlignment="1">
      <alignment horizontal="center"/>
    </xf>
    <xf numFmtId="2" fontId="19" fillId="8" borderId="5" xfId="1" applyNumberFormat="1" applyFont="1" applyFill="1" applyBorder="1" applyAlignment="1">
      <alignment horizontal="center"/>
    </xf>
    <xf numFmtId="176" fontId="9" fillId="0" borderId="5" xfId="1" applyNumberFormat="1" applyFont="1" applyFill="1" applyBorder="1" applyAlignment="1">
      <alignment horizontal="center"/>
    </xf>
    <xf numFmtId="2" fontId="9" fillId="0" borderId="5" xfId="1" applyNumberFormat="1" applyFont="1" applyBorder="1" applyAlignment="1">
      <alignment horizontal="center"/>
    </xf>
    <xf numFmtId="2" fontId="9" fillId="0" borderId="6" xfId="1" applyNumberFormat="1" applyFont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2" fontId="9" fillId="0" borderId="8" xfId="1" applyNumberFormat="1" applyFont="1" applyFill="1" applyBorder="1" applyAlignment="1">
      <alignment horizontal="center"/>
    </xf>
    <xf numFmtId="2" fontId="19" fillId="0" borderId="5" xfId="1" applyNumberFormat="1" applyFont="1" applyFill="1" applyBorder="1" applyAlignment="1">
      <alignment horizontal="center"/>
    </xf>
    <xf numFmtId="2" fontId="19" fillId="0" borderId="8" xfId="1" applyNumberFormat="1" applyFont="1" applyFill="1" applyBorder="1" applyAlignment="1">
      <alignment horizontal="center"/>
    </xf>
    <xf numFmtId="0" fontId="0" fillId="0" borderId="8" xfId="1" applyFont="1" applyFill="1" applyBorder="1" applyAlignment="1"/>
    <xf numFmtId="0" fontId="1" fillId="0" borderId="7" xfId="1" quotePrefix="1" applyFont="1" applyFill="1" applyBorder="1" applyAlignment="1">
      <alignment horizontal="center"/>
    </xf>
    <xf numFmtId="0" fontId="1" fillId="0" borderId="10" xfId="1" quotePrefix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9" fillId="0" borderId="1" xfId="1" applyFont="1" applyBorder="1" applyAlignment="1"/>
    <xf numFmtId="177" fontId="1" fillId="8" borderId="8" xfId="1" applyNumberFormat="1" applyFont="1" applyFill="1" applyBorder="1" applyAlignment="1">
      <alignment horizontal="center"/>
    </xf>
    <xf numFmtId="176" fontId="0" fillId="0" borderId="10" xfId="0" applyNumberFormat="1" applyFont="1" applyFill="1" applyBorder="1" applyAlignment="1">
      <alignment horizontal="left"/>
    </xf>
    <xf numFmtId="0" fontId="0" fillId="0" borderId="5" xfId="1" applyFont="1" applyBorder="1" applyAlignment="1">
      <alignment horizontal="left"/>
    </xf>
    <xf numFmtId="0" fontId="4" fillId="0" borderId="6" xfId="1" applyFont="1" applyFill="1" applyBorder="1" applyAlignment="1">
      <alignment horizontal="center"/>
    </xf>
    <xf numFmtId="176" fontId="1" fillId="0" borderId="6" xfId="1" applyNumberFormat="1" applyFont="1" applyFill="1" applyBorder="1" applyAlignment="1">
      <alignment horizontal="center"/>
    </xf>
    <xf numFmtId="176" fontId="12" fillId="0" borderId="11" xfId="1" applyNumberFormat="1" applyFont="1" applyFill="1" applyBorder="1" applyAlignment="1">
      <alignment horizontal="center"/>
    </xf>
    <xf numFmtId="177" fontId="1" fillId="0" borderId="9" xfId="1" applyNumberFormat="1" applyFont="1" applyFill="1" applyBorder="1" applyAlignment="1">
      <alignment horizontal="center"/>
    </xf>
    <xf numFmtId="176" fontId="4" fillId="0" borderId="5" xfId="1" applyNumberFormat="1" applyFont="1" applyFill="1" applyBorder="1" applyAlignment="1">
      <alignment horizontal="center"/>
    </xf>
    <xf numFmtId="176" fontId="4" fillId="0" borderId="8" xfId="1" applyNumberFormat="1" applyFont="1" applyFill="1" applyBorder="1" applyAlignment="1">
      <alignment horizontal="center"/>
    </xf>
    <xf numFmtId="178" fontId="9" fillId="0" borderId="5" xfId="1" applyNumberFormat="1" applyFont="1" applyFill="1" applyBorder="1" applyAlignment="1">
      <alignment horizontal="center"/>
    </xf>
    <xf numFmtId="178" fontId="9" fillId="0" borderId="6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2" fontId="13" fillId="0" borderId="5" xfId="1" applyNumberFormat="1" applyFont="1" applyBorder="1" applyAlignment="1">
      <alignment horizontal="center"/>
    </xf>
    <xf numFmtId="2" fontId="13" fillId="0" borderId="6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20" fillId="0" borderId="5" xfId="1" applyNumberFormat="1" applyFont="1" applyFill="1" applyBorder="1" applyAlignment="1">
      <alignment horizontal="center"/>
    </xf>
    <xf numFmtId="2" fontId="20" fillId="0" borderId="5" xfId="1" applyNumberFormat="1" applyFont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11" xfId="1" applyNumberFormat="1" applyFont="1" applyFill="1" applyBorder="1" applyAlignment="1">
      <alignment horizontal="center"/>
    </xf>
    <xf numFmtId="0" fontId="1" fillId="2" borderId="6" xfId="1" applyFont="1" applyFill="1" applyBorder="1" applyAlignment="1"/>
    <xf numFmtId="0" fontId="1" fillId="0" borderId="6" xfId="1" applyFont="1" applyFill="1" applyBorder="1" applyAlignment="1"/>
    <xf numFmtId="0" fontId="4" fillId="0" borderId="11" xfId="1" applyFont="1" applyFill="1" applyBorder="1" applyAlignment="1"/>
    <xf numFmtId="2" fontId="1" fillId="3" borderId="6" xfId="1" applyNumberFormat="1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2" fontId="1" fillId="6" borderId="6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4" fillId="0" borderId="11" xfId="1" applyFont="1" applyBorder="1" applyAlignment="1"/>
    <xf numFmtId="0" fontId="0" fillId="0" borderId="6" xfId="0" applyFont="1" applyFill="1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Fill="1" applyBorder="1" applyAlignment="1"/>
    <xf numFmtId="2" fontId="1" fillId="0" borderId="6" xfId="1" applyNumberFormat="1" applyFont="1" applyFill="1" applyBorder="1" applyAlignment="1"/>
    <xf numFmtId="1" fontId="1" fillId="9" borderId="5" xfId="1" applyNumberFormat="1" applyFont="1" applyFill="1" applyBorder="1" applyAlignment="1">
      <alignment horizontal="center"/>
    </xf>
    <xf numFmtId="1" fontId="9" fillId="9" borderId="5" xfId="1" applyNumberFormat="1" applyFont="1" applyFill="1" applyBorder="1" applyAlignment="1">
      <alignment horizontal="center"/>
    </xf>
    <xf numFmtId="0" fontId="9" fillId="4" borderId="7" xfId="1" applyFont="1" applyFill="1" applyBorder="1" applyAlignment="1">
      <alignment horizontal="left"/>
    </xf>
    <xf numFmtId="176" fontId="0" fillId="10" borderId="7" xfId="0" applyNumberFormat="1" applyFont="1" applyFill="1" applyBorder="1" applyAlignment="1">
      <alignment horizontal="left"/>
    </xf>
    <xf numFmtId="2" fontId="1" fillId="10" borderId="7" xfId="1" applyNumberFormat="1" applyFont="1" applyFill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13" fillId="0" borderId="12" xfId="1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3" xfId="0" applyBorder="1" applyAlignment="1">
      <alignment horizontal="center"/>
    </xf>
    <xf numFmtId="0" fontId="4" fillId="0" borderId="12" xfId="1" applyFont="1" applyFill="1" applyBorder="1" applyAlignment="1">
      <alignment horizontal="center"/>
    </xf>
    <xf numFmtId="0" fontId="4" fillId="0" borderId="1" xfId="1" applyFont="1" applyFill="1" applyBorder="1" applyAlignment="1">
      <alignment horizontal="center"/>
    </xf>
  </cellXfs>
  <cellStyles count="2">
    <cellStyle name="常规" xfId="0" builtinId="0"/>
    <cellStyle name="常规 2" xfId="1" xr:uid="{00000000-0005-0000-0000-000001000000}"/>
  </cellStyles>
  <dxfs count="3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5"/>
  <sheetViews>
    <sheetView workbookViewId="0">
      <selection activeCell="D30" sqref="D30"/>
    </sheetView>
  </sheetViews>
  <sheetFormatPr defaultRowHeight="12.75" x14ac:dyDescent="0.2"/>
  <cols>
    <col min="1" max="1" width="18.7109375" customWidth="1"/>
    <col min="2" max="2" width="70.7109375" customWidth="1"/>
    <col min="3" max="3" width="9.7109375" customWidth="1"/>
    <col min="4" max="5" width="9.7109375" style="5" customWidth="1"/>
    <col min="6" max="6" width="22" style="2" customWidth="1"/>
    <col min="7" max="7" width="9.7109375" customWidth="1"/>
    <col min="8" max="8" width="32.7109375" style="1" customWidth="1"/>
  </cols>
  <sheetData>
    <row r="1" spans="1:8" x14ac:dyDescent="0.2">
      <c r="A1" s="3" t="s">
        <v>19</v>
      </c>
    </row>
    <row r="3" spans="1:8" x14ac:dyDescent="0.2">
      <c r="A3" s="3" t="s">
        <v>33</v>
      </c>
      <c r="B3" s="151" t="s">
        <v>57</v>
      </c>
    </row>
    <row r="4" spans="1:8" x14ac:dyDescent="0.2">
      <c r="A4" s="3"/>
      <c r="B4" t="s">
        <v>56</v>
      </c>
      <c r="F4"/>
      <c r="H4"/>
    </row>
    <row r="5" spans="1:8" x14ac:dyDescent="0.2">
      <c r="A5" s="3"/>
      <c r="B5" s="4"/>
      <c r="F5"/>
      <c r="H5"/>
    </row>
    <row r="6" spans="1:8" x14ac:dyDescent="0.2">
      <c r="H6"/>
    </row>
    <row r="7" spans="1:8" x14ac:dyDescent="0.2">
      <c r="H7"/>
    </row>
    <row r="8" spans="1:8" x14ac:dyDescent="0.2">
      <c r="F8"/>
      <c r="H8"/>
    </row>
    <row r="9" spans="1:8" x14ac:dyDescent="0.2">
      <c r="F9"/>
      <c r="H9"/>
    </row>
    <row r="10" spans="1:8" x14ac:dyDescent="0.2">
      <c r="H10"/>
    </row>
    <row r="11" spans="1:8" x14ac:dyDescent="0.2">
      <c r="C11" s="3" t="s">
        <v>16</v>
      </c>
      <c r="D11" s="6">
        <v>38.133000000000003</v>
      </c>
      <c r="E11" s="6">
        <v>38.533000000000001</v>
      </c>
      <c r="F11" s="3" t="s">
        <v>17</v>
      </c>
      <c r="H11"/>
    </row>
    <row r="12" spans="1:8" x14ac:dyDescent="0.2">
      <c r="A12" s="3" t="s">
        <v>15</v>
      </c>
      <c r="B12" t="s">
        <v>36</v>
      </c>
      <c r="C12" t="s">
        <v>58</v>
      </c>
      <c r="D12" s="152" t="s">
        <v>119</v>
      </c>
      <c r="E12" s="152" t="s">
        <v>114</v>
      </c>
      <c r="F12" t="s">
        <v>115</v>
      </c>
      <c r="H12"/>
    </row>
    <row r="13" spans="1:8" x14ac:dyDescent="0.2">
      <c r="C13" t="s">
        <v>116</v>
      </c>
      <c r="D13" s="152" t="s">
        <v>119</v>
      </c>
      <c r="E13" s="152" t="s">
        <v>114</v>
      </c>
      <c r="F13" t="s">
        <v>115</v>
      </c>
      <c r="H13"/>
    </row>
    <row r="14" spans="1:8" x14ac:dyDescent="0.2">
      <c r="C14" t="s">
        <v>117</v>
      </c>
      <c r="D14" s="152" t="s">
        <v>119</v>
      </c>
      <c r="E14" s="152" t="s">
        <v>114</v>
      </c>
      <c r="F14" t="s">
        <v>115</v>
      </c>
      <c r="H14"/>
    </row>
    <row r="15" spans="1:8" x14ac:dyDescent="0.2">
      <c r="C15" t="s">
        <v>118</v>
      </c>
      <c r="D15" s="152" t="s">
        <v>119</v>
      </c>
      <c r="E15" s="152" t="s">
        <v>114</v>
      </c>
      <c r="F15" t="s">
        <v>115</v>
      </c>
      <c r="H15"/>
    </row>
    <row r="16" spans="1:8" x14ac:dyDescent="0.2">
      <c r="C16" t="s">
        <v>124</v>
      </c>
      <c r="D16" s="152" t="s">
        <v>119</v>
      </c>
      <c r="E16" s="152" t="s">
        <v>114</v>
      </c>
      <c r="F16" t="s">
        <v>115</v>
      </c>
      <c r="H16"/>
    </row>
    <row r="17" spans="3:8" x14ac:dyDescent="0.2">
      <c r="C17" t="s">
        <v>125</v>
      </c>
      <c r="D17" s="152" t="s">
        <v>119</v>
      </c>
      <c r="E17" s="152" t="s">
        <v>114</v>
      </c>
      <c r="F17" t="s">
        <v>115</v>
      </c>
      <c r="H17"/>
    </row>
    <row r="18" spans="3:8" x14ac:dyDescent="0.2">
      <c r="C18" t="s">
        <v>126</v>
      </c>
      <c r="D18" s="5" t="s">
        <v>121</v>
      </c>
      <c r="E18" s="5" t="s">
        <v>122</v>
      </c>
      <c r="F18" t="s">
        <v>123</v>
      </c>
      <c r="H18"/>
    </row>
    <row r="19" spans="3:8" x14ac:dyDescent="0.2">
      <c r="C19" t="s">
        <v>127</v>
      </c>
      <c r="D19" s="152" t="s">
        <v>119</v>
      </c>
      <c r="E19" s="152" t="s">
        <v>114</v>
      </c>
      <c r="F19" t="s">
        <v>115</v>
      </c>
      <c r="H19"/>
    </row>
    <row r="20" spans="3:8" x14ac:dyDescent="0.2">
      <c r="C20" t="s">
        <v>128</v>
      </c>
      <c r="D20" s="152" t="s">
        <v>119</v>
      </c>
      <c r="E20" s="152" t="s">
        <v>114</v>
      </c>
      <c r="F20" t="s">
        <v>115</v>
      </c>
      <c r="H20"/>
    </row>
    <row r="21" spans="3:8" x14ac:dyDescent="0.2">
      <c r="C21" t="s">
        <v>129</v>
      </c>
      <c r="D21" s="152" t="s">
        <v>119</v>
      </c>
      <c r="E21" s="152" t="s">
        <v>114</v>
      </c>
      <c r="F21" t="s">
        <v>115</v>
      </c>
      <c r="H21"/>
    </row>
    <row r="22" spans="3:8" x14ac:dyDescent="0.2">
      <c r="C22" t="s">
        <v>130</v>
      </c>
      <c r="D22" s="152" t="s">
        <v>119</v>
      </c>
      <c r="E22" s="152" t="s">
        <v>114</v>
      </c>
      <c r="F22" t="s">
        <v>115</v>
      </c>
      <c r="H22"/>
    </row>
    <row r="23" spans="3:8" x14ac:dyDescent="0.2">
      <c r="C23" t="s">
        <v>131</v>
      </c>
      <c r="D23" s="152" t="s">
        <v>119</v>
      </c>
      <c r="E23" s="152" t="s">
        <v>114</v>
      </c>
      <c r="F23" t="s">
        <v>115</v>
      </c>
      <c r="H23"/>
    </row>
    <row r="24" spans="3:8" x14ac:dyDescent="0.2">
      <c r="C24" t="s">
        <v>132</v>
      </c>
      <c r="D24" s="152" t="s">
        <v>119</v>
      </c>
      <c r="E24" s="152" t="s">
        <v>114</v>
      </c>
      <c r="F24" t="s">
        <v>115</v>
      </c>
      <c r="H24"/>
    </row>
    <row r="25" spans="3:8" x14ac:dyDescent="0.2">
      <c r="C25" t="s">
        <v>133</v>
      </c>
      <c r="D25" s="5" t="s">
        <v>121</v>
      </c>
      <c r="E25" s="5" t="s">
        <v>122</v>
      </c>
      <c r="F25" t="s">
        <v>123</v>
      </c>
      <c r="H25"/>
    </row>
    <row r="26" spans="3:8" x14ac:dyDescent="0.2">
      <c r="C26" t="s">
        <v>134</v>
      </c>
      <c r="D26" s="5" t="s">
        <v>137</v>
      </c>
      <c r="E26" s="5" t="s">
        <v>138</v>
      </c>
      <c r="F26" t="s">
        <v>123</v>
      </c>
      <c r="H26"/>
    </row>
    <row r="27" spans="3:8" x14ac:dyDescent="0.2">
      <c r="C27" t="s">
        <v>135</v>
      </c>
      <c r="D27" s="5" t="s">
        <v>137</v>
      </c>
      <c r="E27" s="5" t="s">
        <v>138</v>
      </c>
      <c r="F27" t="s">
        <v>123</v>
      </c>
      <c r="H27"/>
    </row>
    <row r="28" spans="3:8" x14ac:dyDescent="0.2">
      <c r="C28" t="s">
        <v>136</v>
      </c>
      <c r="D28" s="5" t="s">
        <v>137</v>
      </c>
      <c r="E28" s="5" t="s">
        <v>138</v>
      </c>
      <c r="F28" t="s">
        <v>123</v>
      </c>
      <c r="H28"/>
    </row>
    <row r="29" spans="3:8" x14ac:dyDescent="0.2">
      <c r="F29"/>
      <c r="H29"/>
    </row>
    <row r="30" spans="3:8" x14ac:dyDescent="0.2">
      <c r="F30"/>
      <c r="H30"/>
    </row>
    <row r="31" spans="3:8" x14ac:dyDescent="0.2">
      <c r="F31"/>
      <c r="H31"/>
    </row>
    <row r="32" spans="3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  <row r="51" spans="6:8" x14ac:dyDescent="0.2">
      <c r="F51"/>
      <c r="H51"/>
    </row>
    <row r="52" spans="6:8" x14ac:dyDescent="0.2">
      <c r="F52"/>
      <c r="H52"/>
    </row>
    <row r="53" spans="6:8" x14ac:dyDescent="0.2">
      <c r="F53"/>
      <c r="H53"/>
    </row>
    <row r="54" spans="6:8" x14ac:dyDescent="0.2">
      <c r="F54"/>
      <c r="H54"/>
    </row>
    <row r="55" spans="6:8" x14ac:dyDescent="0.2">
      <c r="F55"/>
      <c r="H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09"/>
  <sheetViews>
    <sheetView topLeftCell="A2" zoomScale="90" zoomScaleNormal="90" workbookViewId="0">
      <pane xSplit="5565" ySplit="2535" topLeftCell="C85" activePane="bottomRight"/>
      <selection activeCell="A11" sqref="A11"/>
      <selection pane="topRight" activeCell="E16" sqref="E16"/>
      <selection pane="bottomLeft" activeCell="A95" sqref="A95"/>
      <selection pane="bottomRight" activeCell="F102" sqref="F102"/>
    </sheetView>
  </sheetViews>
  <sheetFormatPr defaultColWidth="10.7109375" defaultRowHeight="12.75" x14ac:dyDescent="0.2"/>
  <cols>
    <col min="1" max="1" width="40.5703125" style="7" customWidth="1"/>
    <col min="2" max="2" width="11.5703125" style="7" customWidth="1"/>
    <col min="3" max="3" width="9.5703125" style="7" customWidth="1"/>
    <col min="4" max="14" width="8.5703125" style="7" customWidth="1"/>
    <col min="15" max="15" width="42.5703125" style="7" customWidth="1"/>
    <col min="16" max="16384" width="10.7109375" style="7"/>
  </cols>
  <sheetData>
    <row r="1" spans="1:15" ht="13.5" thickBot="1" x14ac:dyDescent="0.25">
      <c r="L1" s="8"/>
      <c r="M1" s="8"/>
      <c r="N1" s="8"/>
      <c r="O1" s="8"/>
    </row>
    <row r="2" spans="1:15" x14ac:dyDescent="0.2">
      <c r="A2" s="9" t="s">
        <v>11</v>
      </c>
      <c r="B2" s="10"/>
      <c r="C2" s="115" t="s">
        <v>37</v>
      </c>
      <c r="D2" s="229" t="s">
        <v>34</v>
      </c>
      <c r="E2" s="230"/>
      <c r="F2" s="229" t="s">
        <v>60</v>
      </c>
      <c r="G2" s="230"/>
      <c r="H2" s="229" t="s">
        <v>59</v>
      </c>
      <c r="I2" s="230"/>
      <c r="J2" s="93"/>
      <c r="K2" s="35"/>
      <c r="L2" s="93"/>
      <c r="M2" s="93"/>
      <c r="N2" s="93"/>
      <c r="O2" s="13" t="s">
        <v>0</v>
      </c>
    </row>
    <row r="3" spans="1:15" x14ac:dyDescent="0.2">
      <c r="A3" s="30"/>
      <c r="B3" s="62"/>
      <c r="C3" s="158"/>
      <c r="D3" s="159" t="s">
        <v>61</v>
      </c>
      <c r="E3" s="126" t="s">
        <v>62</v>
      </c>
      <c r="F3" s="159" t="s">
        <v>61</v>
      </c>
      <c r="G3" s="126" t="s">
        <v>62</v>
      </c>
      <c r="H3" s="159" t="s">
        <v>61</v>
      </c>
      <c r="I3" s="126" t="s">
        <v>62</v>
      </c>
      <c r="J3" s="17"/>
      <c r="K3" s="160"/>
      <c r="L3" s="17"/>
      <c r="M3" s="17"/>
      <c r="N3" s="17"/>
      <c r="O3" s="127"/>
    </row>
    <row r="4" spans="1:15" x14ac:dyDescent="0.2">
      <c r="A4" s="14"/>
      <c r="B4" s="15" t="s">
        <v>1</v>
      </c>
      <c r="C4" s="15"/>
      <c r="D4" s="84"/>
      <c r="E4" s="162"/>
      <c r="F4" s="84"/>
      <c r="G4" s="162"/>
      <c r="H4" s="84"/>
      <c r="I4" s="162"/>
      <c r="J4" s="99"/>
      <c r="K4" s="17"/>
      <c r="L4" s="17"/>
      <c r="M4" s="17"/>
      <c r="N4" s="17"/>
      <c r="O4" s="60"/>
    </row>
    <row r="5" spans="1:15" x14ac:dyDescent="0.2">
      <c r="A5" s="116" t="s">
        <v>38</v>
      </c>
      <c r="B5" s="117" t="s">
        <v>39</v>
      </c>
      <c r="C5" s="15"/>
      <c r="D5" s="221">
        <v>15</v>
      </c>
      <c r="E5" s="168">
        <f>$D5</f>
        <v>15</v>
      </c>
      <c r="F5" s="84"/>
      <c r="G5" s="162"/>
      <c r="H5" s="84"/>
      <c r="I5" s="162"/>
      <c r="J5" s="24"/>
      <c r="K5" s="17"/>
      <c r="L5" s="79"/>
      <c r="M5" s="79"/>
      <c r="N5" s="17"/>
      <c r="O5" s="22" t="s">
        <v>64</v>
      </c>
    </row>
    <row r="6" spans="1:15" x14ac:dyDescent="0.2">
      <c r="A6" s="116" t="s">
        <v>40</v>
      </c>
      <c r="B6" s="118" t="s">
        <v>41</v>
      </c>
      <c r="C6" s="15"/>
      <c r="D6" s="221">
        <v>10</v>
      </c>
      <c r="E6" s="168">
        <f>$D6</f>
        <v>10</v>
      </c>
      <c r="F6" s="84"/>
      <c r="G6" s="162"/>
      <c r="H6" s="84"/>
      <c r="I6" s="162"/>
      <c r="J6" s="24"/>
      <c r="K6" s="17"/>
      <c r="L6" s="79"/>
      <c r="M6" s="79"/>
      <c r="N6" s="17"/>
      <c r="O6" s="22" t="s">
        <v>64</v>
      </c>
    </row>
    <row r="7" spans="1:15" x14ac:dyDescent="0.2">
      <c r="A7" s="19" t="s">
        <v>42</v>
      </c>
      <c r="B7" s="61" t="s">
        <v>2</v>
      </c>
      <c r="C7" s="20"/>
      <c r="D7" s="163">
        <v>-98</v>
      </c>
      <c r="E7" s="142">
        <f>$D7</f>
        <v>-98</v>
      </c>
      <c r="F7" s="166"/>
      <c r="G7" s="156"/>
      <c r="H7" s="166"/>
      <c r="I7" s="20"/>
      <c r="J7" s="24"/>
      <c r="K7" s="17"/>
      <c r="L7" s="79"/>
      <c r="M7" s="79"/>
      <c r="N7" s="21"/>
      <c r="O7" s="22" t="s">
        <v>65</v>
      </c>
    </row>
    <row r="8" spans="1:15" s="8" customFormat="1" x14ac:dyDescent="0.2">
      <c r="A8" s="19" t="s">
        <v>3</v>
      </c>
      <c r="B8" s="20" t="s">
        <v>4</v>
      </c>
      <c r="C8" s="20"/>
      <c r="D8" s="120"/>
      <c r="E8" s="20"/>
      <c r="F8" s="163">
        <v>4</v>
      </c>
      <c r="G8" s="164">
        <v>4</v>
      </c>
      <c r="H8" s="171">
        <v>-99</v>
      </c>
      <c r="I8" s="164">
        <v>4</v>
      </c>
      <c r="J8" s="23"/>
      <c r="K8" s="23"/>
      <c r="L8" s="21"/>
      <c r="M8" s="21"/>
      <c r="N8" s="21"/>
      <c r="O8" s="22" t="s">
        <v>65</v>
      </c>
    </row>
    <row r="9" spans="1:15" s="8" customFormat="1" x14ac:dyDescent="0.2">
      <c r="A9" s="19" t="s">
        <v>51</v>
      </c>
      <c r="B9" s="20"/>
      <c r="C9" s="20"/>
      <c r="D9" s="120"/>
      <c r="E9" s="20"/>
      <c r="F9" s="222">
        <v>52</v>
      </c>
      <c r="G9" s="169">
        <f>$F9</f>
        <v>52</v>
      </c>
      <c r="H9" s="170">
        <f>$F9</f>
        <v>52</v>
      </c>
      <c r="I9" s="169">
        <f>$F9</f>
        <v>52</v>
      </c>
      <c r="J9" s="23"/>
      <c r="K9" s="23"/>
      <c r="L9" s="21"/>
      <c r="M9" s="21"/>
      <c r="N9" s="21"/>
      <c r="O9" s="223" t="s">
        <v>53</v>
      </c>
    </row>
    <row r="10" spans="1:15" s="8" customFormat="1" x14ac:dyDescent="0.2">
      <c r="A10" s="19" t="s">
        <v>63</v>
      </c>
      <c r="B10" s="20" t="s">
        <v>4</v>
      </c>
      <c r="C10" s="154">
        <v>-4.5</v>
      </c>
      <c r="D10" s="120"/>
      <c r="E10" s="20"/>
      <c r="F10" s="120"/>
      <c r="G10" s="20"/>
      <c r="H10" s="120"/>
      <c r="I10" s="62"/>
      <c r="J10" s="23"/>
      <c r="K10" s="23"/>
      <c r="L10" s="21"/>
      <c r="M10" s="21"/>
      <c r="N10" s="21"/>
      <c r="O10" s="22" t="s">
        <v>65</v>
      </c>
    </row>
    <row r="11" spans="1:15" ht="13.5" thickBot="1" x14ac:dyDescent="0.25">
      <c r="A11" s="144" t="s">
        <v>120</v>
      </c>
      <c r="B11" s="145"/>
      <c r="C11" s="119"/>
      <c r="D11" s="165"/>
      <c r="E11" s="96"/>
      <c r="F11" s="165"/>
      <c r="G11" s="96"/>
      <c r="H11" s="165"/>
      <c r="I11" s="167"/>
      <c r="J11" s="89"/>
      <c r="K11" s="89"/>
      <c r="L11" s="94"/>
      <c r="M11" s="94"/>
      <c r="N11" s="94"/>
      <c r="O11" s="56"/>
    </row>
    <row r="12" spans="1:15" x14ac:dyDescent="0.2">
      <c r="B12" s="21"/>
      <c r="C12" s="21"/>
      <c r="D12" s="18"/>
      <c r="E12" s="18"/>
      <c r="F12" s="18"/>
      <c r="G12" s="18"/>
      <c r="H12" s="18"/>
      <c r="I12" s="23"/>
      <c r="J12" s="23"/>
      <c r="K12" s="23"/>
      <c r="L12" s="8"/>
      <c r="M12" s="8"/>
      <c r="N12" s="8"/>
      <c r="O12" s="63"/>
    </row>
    <row r="13" spans="1:15" ht="13.5" thickBot="1" x14ac:dyDescent="0.25">
      <c r="A13" s="8"/>
      <c r="B13" s="18"/>
      <c r="C13" s="18"/>
      <c r="D13" s="18"/>
      <c r="E13" s="18"/>
      <c r="F13" s="18"/>
      <c r="G13" s="18"/>
      <c r="H13" s="18"/>
      <c r="I13" s="25"/>
      <c r="J13" s="24"/>
      <c r="K13" s="25"/>
      <c r="L13" s="18"/>
      <c r="M13" s="18"/>
      <c r="N13" s="18"/>
    </row>
    <row r="14" spans="1:15" x14ac:dyDescent="0.2">
      <c r="A14" s="9" t="s">
        <v>20</v>
      </c>
      <c r="B14" s="28"/>
      <c r="C14" s="28"/>
      <c r="D14" s="229" t="s">
        <v>34</v>
      </c>
      <c r="E14" s="230"/>
      <c r="F14" s="229" t="s">
        <v>60</v>
      </c>
      <c r="G14" s="230"/>
      <c r="H14" s="229" t="s">
        <v>59</v>
      </c>
      <c r="I14" s="230"/>
      <c r="J14" s="93"/>
      <c r="K14" s="35"/>
      <c r="L14" s="29"/>
      <c r="M14" s="29"/>
      <c r="N14" s="29"/>
      <c r="O14" s="13" t="s">
        <v>0</v>
      </c>
    </row>
    <row r="15" spans="1:15" x14ac:dyDescent="0.2">
      <c r="A15" s="30"/>
      <c r="B15" s="20"/>
      <c r="C15" s="20"/>
      <c r="D15" s="159" t="s">
        <v>61</v>
      </c>
      <c r="E15" s="126" t="s">
        <v>62</v>
      </c>
      <c r="F15" s="159" t="s">
        <v>61</v>
      </c>
      <c r="G15" s="126" t="s">
        <v>62</v>
      </c>
      <c r="H15" s="159" t="s">
        <v>61</v>
      </c>
      <c r="I15" s="126" t="s">
        <v>62</v>
      </c>
      <c r="J15" s="17"/>
      <c r="K15" s="160"/>
      <c r="L15" s="21"/>
      <c r="M15" s="21"/>
      <c r="N15" s="21"/>
      <c r="O15" s="127"/>
    </row>
    <row r="16" spans="1:15" x14ac:dyDescent="0.2">
      <c r="A16" s="36" t="s">
        <v>21</v>
      </c>
      <c r="B16" s="61" t="s">
        <v>45</v>
      </c>
      <c r="C16" s="61"/>
      <c r="D16" s="172">
        <f>(10^12)*(10^-3)*(D5/15)*10^(D7/10)</f>
        <v>0.15848931924611098</v>
      </c>
      <c r="E16" s="155">
        <f>(10^12)*(10^-3)*(E5/15)*10^(E7/10)</f>
        <v>0.15848931924611098</v>
      </c>
      <c r="F16" s="172">
        <f>(10^12)*(10^-3)*(D5/15)*10^((D7+F8)/10)</f>
        <v>0.3981071705534962</v>
      </c>
      <c r="G16" s="155">
        <f>(10^12)*(10^-3)*(E5/15)*10^((E7+G8)/10)</f>
        <v>0.3981071705534962</v>
      </c>
      <c r="H16" s="172">
        <f>(10^12)*(10^-3)*(D5/15)*10^((D7+H8)/10)</f>
        <v>1.9952623149688722E-11</v>
      </c>
      <c r="I16" s="155">
        <f>(10^12)*(10^-3)*(E5/15)*10^((E7+I8)/10)</f>
        <v>0.3981071705534962</v>
      </c>
      <c r="J16" s="80"/>
      <c r="K16" s="31"/>
      <c r="L16" s="31"/>
      <c r="M16" s="31"/>
      <c r="N16" s="31"/>
      <c r="O16" s="57" t="s">
        <v>67</v>
      </c>
    </row>
    <row r="17" spans="1:18" x14ac:dyDescent="0.2">
      <c r="A17" s="32" t="s">
        <v>70</v>
      </c>
      <c r="B17" s="20" t="s">
        <v>4</v>
      </c>
      <c r="C17" s="20"/>
      <c r="D17" s="120"/>
      <c r="E17" s="20"/>
      <c r="F17" s="48">
        <f>10*LOG(F16/(D16+H16))</f>
        <v>3.9999999994532547</v>
      </c>
      <c r="G17" s="142">
        <f>10*LOG(G16/(E16+I16))</f>
        <v>-1.4554046310929372</v>
      </c>
      <c r="H17" s="177">
        <f>10*LOG(H16/(D16+F16))</f>
        <v>-104.45540463109295</v>
      </c>
      <c r="I17" s="142">
        <f>10*LOG(I16/(E16+G16))</f>
        <v>-1.4554046310929372</v>
      </c>
      <c r="J17" s="24"/>
      <c r="K17" s="25"/>
      <c r="L17" s="33"/>
      <c r="M17" s="33"/>
      <c r="N17" s="33"/>
      <c r="O17" s="22" t="s">
        <v>71</v>
      </c>
    </row>
    <row r="18" spans="1:18" x14ac:dyDescent="0.2">
      <c r="A18" s="186" t="s">
        <v>73</v>
      </c>
      <c r="B18" s="20" t="s">
        <v>43</v>
      </c>
      <c r="C18" s="20"/>
      <c r="D18" s="120"/>
      <c r="E18" s="20"/>
      <c r="F18" s="166">
        <f>$D7+F8+10*LOG(D5/15)</f>
        <v>-94</v>
      </c>
      <c r="G18" s="156">
        <f>E7+G8+10*LOG(E5/15)</f>
        <v>-94</v>
      </c>
      <c r="H18" s="177">
        <f>D7+H8+10*LOG(D5/15)</f>
        <v>-197</v>
      </c>
      <c r="I18" s="156">
        <f>E7+I8+10*LOG(E5/15)</f>
        <v>-94</v>
      </c>
      <c r="J18" s="24"/>
      <c r="K18" s="25"/>
      <c r="L18" s="27"/>
      <c r="M18" s="27"/>
      <c r="N18" s="27"/>
      <c r="O18" s="66" t="s">
        <v>72</v>
      </c>
      <c r="Q18"/>
      <c r="R18"/>
    </row>
    <row r="19" spans="1:18" x14ac:dyDescent="0.2">
      <c r="A19" s="85" t="s">
        <v>35</v>
      </c>
      <c r="B19" s="20" t="s">
        <v>44</v>
      </c>
      <c r="C19" s="20"/>
      <c r="D19" s="173">
        <f>10*LOG((D16+F16+H16)*10^-9)+10*LOG(F9*12)</f>
        <v>-64.592749471927149</v>
      </c>
      <c r="E19" s="174">
        <f>10*LOG((E16+G16+I16)*10^-9)+10*LOG(G9*12)</f>
        <v>-62.249468226556715</v>
      </c>
      <c r="F19" s="166"/>
      <c r="G19" s="156"/>
      <c r="H19" s="166"/>
      <c r="I19" s="156"/>
      <c r="J19" s="24"/>
      <c r="K19" s="24"/>
      <c r="L19" s="27"/>
      <c r="M19" s="27"/>
      <c r="N19" s="27"/>
      <c r="O19" s="66" t="s">
        <v>32</v>
      </c>
      <c r="Q19"/>
      <c r="R19"/>
    </row>
    <row r="20" spans="1:18" ht="13.5" thickBot="1" x14ac:dyDescent="0.25">
      <c r="A20" s="149" t="s">
        <v>66</v>
      </c>
      <c r="B20" s="96" t="s">
        <v>4</v>
      </c>
      <c r="C20" s="96"/>
      <c r="D20" s="175"/>
      <c r="E20" s="157"/>
      <c r="F20" s="176"/>
      <c r="G20" s="167"/>
      <c r="H20" s="178">
        <f>H18-F18-$C10</f>
        <v>-98.5</v>
      </c>
      <c r="I20" s="167">
        <f>I18-G18-$C10</f>
        <v>4.5</v>
      </c>
      <c r="J20" s="90"/>
      <c r="K20" s="90"/>
      <c r="L20" s="86"/>
      <c r="M20" s="86"/>
      <c r="N20" s="86"/>
      <c r="O20" s="103" t="s">
        <v>112</v>
      </c>
      <c r="Q20"/>
      <c r="R20"/>
    </row>
    <row r="21" spans="1:18" x14ac:dyDescent="0.2">
      <c r="J21" s="50"/>
    </row>
    <row r="22" spans="1:18" ht="13.5" thickBot="1" x14ac:dyDescent="0.25">
      <c r="A22" s="8"/>
      <c r="B22" s="18"/>
      <c r="C22" s="18"/>
      <c r="D22" s="18"/>
      <c r="E22" s="18"/>
      <c r="F22" s="18"/>
      <c r="G22" s="18"/>
      <c r="H22" s="18"/>
      <c r="I22" s="34"/>
      <c r="J22" s="79"/>
      <c r="K22" s="34"/>
      <c r="L22" s="18"/>
      <c r="M22" s="18"/>
      <c r="N22" s="18"/>
    </row>
    <row r="23" spans="1:18" ht="13.5" thickBot="1" x14ac:dyDescent="0.25">
      <c r="A23" s="9" t="s">
        <v>22</v>
      </c>
      <c r="B23" s="28"/>
      <c r="C23" s="128"/>
      <c r="D23" s="231" t="s">
        <v>50</v>
      </c>
      <c r="E23" s="232"/>
      <c r="F23" s="232"/>
      <c r="G23" s="232"/>
      <c r="H23" s="232"/>
      <c r="I23" s="233"/>
      <c r="J23" s="227" t="s">
        <v>31</v>
      </c>
      <c r="K23" s="228"/>
      <c r="L23" s="183"/>
      <c r="M23" s="12"/>
      <c r="N23" s="10"/>
      <c r="O23" s="13" t="s">
        <v>0</v>
      </c>
    </row>
    <row r="24" spans="1:18" x14ac:dyDescent="0.2">
      <c r="A24" s="30"/>
      <c r="B24" s="20"/>
      <c r="C24" s="101"/>
      <c r="D24" s="229" t="s">
        <v>34</v>
      </c>
      <c r="E24" s="230"/>
      <c r="F24" s="229" t="s">
        <v>60</v>
      </c>
      <c r="G24" s="230"/>
      <c r="H24" s="229" t="s">
        <v>59</v>
      </c>
      <c r="I24" s="230"/>
      <c r="J24" s="182"/>
      <c r="K24" s="153"/>
      <c r="L24" s="19"/>
      <c r="M24" s="8"/>
      <c r="N24" s="62"/>
      <c r="O24" s="127"/>
    </row>
    <row r="25" spans="1:18" x14ac:dyDescent="0.2">
      <c r="A25" s="30"/>
      <c r="B25" s="20"/>
      <c r="C25" s="101"/>
      <c r="D25" s="159" t="s">
        <v>61</v>
      </c>
      <c r="E25" s="126" t="s">
        <v>62</v>
      </c>
      <c r="F25" s="159" t="s">
        <v>61</v>
      </c>
      <c r="G25" s="126" t="s">
        <v>62</v>
      </c>
      <c r="H25" s="159" t="s">
        <v>61</v>
      </c>
      <c r="I25" s="126" t="s">
        <v>62</v>
      </c>
      <c r="J25" s="159" t="s">
        <v>61</v>
      </c>
      <c r="K25" s="126" t="s">
        <v>62</v>
      </c>
      <c r="L25" s="19"/>
      <c r="M25" s="8"/>
      <c r="N25" s="62"/>
      <c r="O25" s="127"/>
    </row>
    <row r="26" spans="1:18" x14ac:dyDescent="0.2">
      <c r="A26" s="36" t="s">
        <v>23</v>
      </c>
      <c r="B26" s="124" t="s">
        <v>6</v>
      </c>
      <c r="C26" s="180"/>
      <c r="D26" s="146">
        <v>1.5</v>
      </c>
      <c r="E26" s="83">
        <f>$D26</f>
        <v>1.5</v>
      </c>
      <c r="F26" s="81"/>
      <c r="G26" s="83"/>
      <c r="H26" s="81"/>
      <c r="I26" s="61"/>
      <c r="J26" s="91"/>
      <c r="K26" s="141"/>
      <c r="L26" s="19"/>
      <c r="M26" s="8"/>
      <c r="N26" s="62"/>
      <c r="O26" s="55"/>
    </row>
    <row r="27" spans="1:18" s="8" customFormat="1" x14ac:dyDescent="0.2">
      <c r="A27" s="36" t="s">
        <v>24</v>
      </c>
      <c r="B27" s="124" t="s">
        <v>6</v>
      </c>
      <c r="C27" s="180"/>
      <c r="D27" s="81"/>
      <c r="E27" s="83"/>
      <c r="F27" s="146">
        <v>0.3</v>
      </c>
      <c r="G27" s="83">
        <f>$F27</f>
        <v>0.3</v>
      </c>
      <c r="H27" s="146">
        <v>0.3</v>
      </c>
      <c r="I27" s="83">
        <f>$H27</f>
        <v>0.3</v>
      </c>
      <c r="J27" s="81"/>
      <c r="K27" s="142"/>
      <c r="L27" s="81"/>
      <c r="M27" s="82"/>
      <c r="N27" s="83"/>
      <c r="O27" s="55"/>
      <c r="P27" s="19"/>
    </row>
    <row r="28" spans="1:18" s="8" customFormat="1" ht="13.5" thickBot="1" x14ac:dyDescent="0.25">
      <c r="A28" s="179" t="s">
        <v>68</v>
      </c>
      <c r="B28" s="125" t="s">
        <v>6</v>
      </c>
      <c r="C28" s="181"/>
      <c r="D28" s="87"/>
      <c r="E28" s="88"/>
      <c r="F28" s="87"/>
      <c r="G28" s="88"/>
      <c r="H28" s="87"/>
      <c r="I28" s="88"/>
      <c r="J28" s="184">
        <v>2</v>
      </c>
      <c r="K28" s="88">
        <f>$J28</f>
        <v>2</v>
      </c>
      <c r="L28" s="87"/>
      <c r="M28" s="190"/>
      <c r="N28" s="88"/>
      <c r="O28" s="185" t="s">
        <v>69</v>
      </c>
    </row>
    <row r="29" spans="1:18" x14ac:dyDescent="0.2"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2"/>
    </row>
    <row r="30" spans="1:18" ht="13.5" thickBot="1" x14ac:dyDescent="0.25">
      <c r="A30" s="70"/>
      <c r="B30" s="18"/>
      <c r="C30" s="18"/>
      <c r="D30" s="18"/>
      <c r="E30" s="18"/>
      <c r="F30" s="18"/>
      <c r="G30" s="18"/>
      <c r="H30" s="18"/>
      <c r="I30" s="21"/>
      <c r="J30" s="21"/>
      <c r="K30" s="21"/>
      <c r="L30" s="21"/>
      <c r="M30" s="21"/>
      <c r="N30" s="21"/>
    </row>
    <row r="31" spans="1:18" ht="13.5" thickBot="1" x14ac:dyDescent="0.25">
      <c r="A31" s="9" t="s">
        <v>25</v>
      </c>
      <c r="B31" s="11"/>
      <c r="C31" s="128"/>
      <c r="D31" s="231" t="s">
        <v>50</v>
      </c>
      <c r="E31" s="232"/>
      <c r="F31" s="232"/>
      <c r="G31" s="232"/>
      <c r="H31" s="232"/>
      <c r="I31" s="233"/>
      <c r="J31" s="227" t="s">
        <v>31</v>
      </c>
      <c r="K31" s="228"/>
      <c r="L31" s="234" t="s">
        <v>18</v>
      </c>
      <c r="M31" s="233"/>
      <c r="N31" s="131"/>
      <c r="O31" s="214" t="s">
        <v>0</v>
      </c>
    </row>
    <row r="32" spans="1:18" x14ac:dyDescent="0.2">
      <c r="A32" s="30"/>
      <c r="B32" s="18"/>
      <c r="C32" s="101"/>
      <c r="D32" s="229" t="s">
        <v>34</v>
      </c>
      <c r="E32" s="230"/>
      <c r="F32" s="229" t="s">
        <v>60</v>
      </c>
      <c r="G32" s="230"/>
      <c r="H32" s="229" t="s">
        <v>59</v>
      </c>
      <c r="I32" s="230"/>
      <c r="J32" s="182"/>
      <c r="K32" s="153"/>
      <c r="L32" s="121"/>
      <c r="M32" s="131"/>
      <c r="N32" s="187"/>
      <c r="O32" s="15"/>
    </row>
    <row r="33" spans="1:15" x14ac:dyDescent="0.2">
      <c r="A33" s="30"/>
      <c r="B33" s="18"/>
      <c r="C33" s="101"/>
      <c r="D33" s="159" t="s">
        <v>61</v>
      </c>
      <c r="E33" s="126" t="s">
        <v>62</v>
      </c>
      <c r="F33" s="159" t="s">
        <v>61</v>
      </c>
      <c r="G33" s="126" t="s">
        <v>62</v>
      </c>
      <c r="H33" s="159" t="s">
        <v>61</v>
      </c>
      <c r="I33" s="126" t="s">
        <v>62</v>
      </c>
      <c r="J33" s="159" t="s">
        <v>61</v>
      </c>
      <c r="K33" s="126" t="s">
        <v>62</v>
      </c>
      <c r="L33" s="159" t="s">
        <v>61</v>
      </c>
      <c r="M33" s="126" t="s">
        <v>62</v>
      </c>
      <c r="N33" s="187"/>
      <c r="O33" s="15"/>
    </row>
    <row r="34" spans="1:15" ht="12.75" customHeight="1" x14ac:dyDescent="0.25">
      <c r="A34" s="71"/>
      <c r="B34" s="26"/>
      <c r="C34" s="113"/>
      <c r="D34" s="84"/>
      <c r="E34" s="162"/>
      <c r="F34" s="84"/>
      <c r="G34" s="162"/>
      <c r="H34" s="84"/>
      <c r="I34" s="162"/>
      <c r="J34" s="84"/>
      <c r="K34" s="162"/>
      <c r="L34" s="191"/>
      <c r="M34" s="132"/>
      <c r="N34" s="132"/>
      <c r="O34" s="62"/>
    </row>
    <row r="35" spans="1:15" x14ac:dyDescent="0.2">
      <c r="A35" s="37" t="s">
        <v>74</v>
      </c>
      <c r="B35" s="38" t="s">
        <v>5</v>
      </c>
      <c r="C35" s="129"/>
      <c r="D35" s="39">
        <v>0</v>
      </c>
      <c r="E35" s="133">
        <v>0</v>
      </c>
      <c r="F35" s="39">
        <v>1</v>
      </c>
      <c r="G35" s="133">
        <v>1</v>
      </c>
      <c r="H35" s="39">
        <f>H16/(D16+H16)</f>
        <v>1.258925411635676E-10</v>
      </c>
      <c r="I35" s="133">
        <f>I16/(E16+I16)</f>
        <v>0.7152527510491985</v>
      </c>
      <c r="J35" s="39"/>
      <c r="K35" s="133"/>
      <c r="L35" s="51"/>
      <c r="M35" s="203"/>
      <c r="N35" s="133"/>
      <c r="O35" s="213" t="s">
        <v>109</v>
      </c>
    </row>
    <row r="36" spans="1:15" x14ac:dyDescent="0.2">
      <c r="A36" s="40" t="s">
        <v>75</v>
      </c>
      <c r="B36" s="38" t="s">
        <v>4</v>
      </c>
      <c r="C36" s="129"/>
      <c r="D36" s="39">
        <f>D$26*D35</f>
        <v>0</v>
      </c>
      <c r="E36" s="133">
        <f>E$26*E35</f>
        <v>0</v>
      </c>
      <c r="F36" s="39">
        <f>F$27*F35</f>
        <v>0.3</v>
      </c>
      <c r="G36" s="133">
        <f>G$27*G35</f>
        <v>0.3</v>
      </c>
      <c r="H36" s="39">
        <f>H$27*H35</f>
        <v>3.776776234907028E-11</v>
      </c>
      <c r="I36" s="133">
        <f>I$27*I35</f>
        <v>0.21457582531475955</v>
      </c>
      <c r="J36" s="39"/>
      <c r="K36" s="133"/>
      <c r="L36" s="215">
        <f>SQRT(SUMSQ(D36,F36,H36))</f>
        <v>0.3</v>
      </c>
      <c r="M36" s="216">
        <f>SQRT(SUMSQ(E36,G36,I36))</f>
        <v>0.36883978203213141</v>
      </c>
      <c r="N36" s="134"/>
      <c r="O36" s="77" t="s">
        <v>46</v>
      </c>
    </row>
    <row r="37" spans="1:15" x14ac:dyDescent="0.2">
      <c r="A37" s="41"/>
      <c r="B37" s="26"/>
      <c r="C37" s="113"/>
      <c r="D37" s="42"/>
      <c r="E37" s="188"/>
      <c r="F37" s="42"/>
      <c r="G37" s="188"/>
      <c r="H37" s="42"/>
      <c r="I37" s="188"/>
      <c r="J37" s="42"/>
      <c r="K37" s="188"/>
      <c r="L37" s="195"/>
      <c r="M37" s="196"/>
      <c r="N37" s="132"/>
      <c r="O37" s="77"/>
    </row>
    <row r="38" spans="1:15" x14ac:dyDescent="0.2">
      <c r="A38" s="41"/>
      <c r="B38" s="26"/>
      <c r="C38" s="113"/>
      <c r="D38" s="42"/>
      <c r="E38" s="188"/>
      <c r="F38" s="42"/>
      <c r="G38" s="188"/>
      <c r="H38" s="42"/>
      <c r="I38" s="188"/>
      <c r="J38" s="42"/>
      <c r="K38" s="188"/>
      <c r="L38" s="195"/>
      <c r="M38" s="196"/>
      <c r="N38" s="132"/>
      <c r="O38" s="77"/>
    </row>
    <row r="39" spans="1:15" x14ac:dyDescent="0.2">
      <c r="A39" s="37" t="s">
        <v>76</v>
      </c>
      <c r="B39" s="38" t="s">
        <v>5</v>
      </c>
      <c r="C39" s="129"/>
      <c r="D39" s="39">
        <v>1</v>
      </c>
      <c r="E39" s="133">
        <v>1</v>
      </c>
      <c r="F39" s="39">
        <v>1</v>
      </c>
      <c r="G39" s="133">
        <v>1</v>
      </c>
      <c r="H39" s="39">
        <v>0</v>
      </c>
      <c r="I39" s="133">
        <v>0</v>
      </c>
      <c r="J39" s="39"/>
      <c r="K39" s="133"/>
      <c r="L39" s="51"/>
      <c r="M39" s="203"/>
      <c r="N39" s="133"/>
      <c r="O39" s="77" t="s">
        <v>30</v>
      </c>
    </row>
    <row r="40" spans="1:15" x14ac:dyDescent="0.2">
      <c r="A40" s="40" t="s">
        <v>77</v>
      </c>
      <c r="B40" s="38" t="s">
        <v>4</v>
      </c>
      <c r="C40" s="129"/>
      <c r="D40" s="39">
        <f>D$26*D39</f>
        <v>1.5</v>
      </c>
      <c r="E40" s="133">
        <f>E$26*E39</f>
        <v>1.5</v>
      </c>
      <c r="F40" s="39">
        <f>F$27*F39</f>
        <v>0.3</v>
      </c>
      <c r="G40" s="133">
        <f>G$27*G39</f>
        <v>0.3</v>
      </c>
      <c r="H40" s="39">
        <f>H$27*H39</f>
        <v>0</v>
      </c>
      <c r="I40" s="133">
        <f>I$27*I39</f>
        <v>0</v>
      </c>
      <c r="J40" s="39"/>
      <c r="K40" s="133"/>
      <c r="L40" s="215">
        <f>SQRT(SUMSQ(D40,F40,H40))</f>
        <v>1.5297058540778354</v>
      </c>
      <c r="M40" s="216">
        <f>SQRT(SUMSQ(E40,G40,I40))</f>
        <v>1.5297058540778354</v>
      </c>
      <c r="N40" s="134"/>
      <c r="O40" s="77" t="s">
        <v>47</v>
      </c>
    </row>
    <row r="41" spans="1:15" x14ac:dyDescent="0.2">
      <c r="A41" s="41"/>
      <c r="B41" s="26"/>
      <c r="C41" s="113"/>
      <c r="D41" s="42"/>
      <c r="E41" s="188"/>
      <c r="F41" s="42"/>
      <c r="G41" s="188"/>
      <c r="H41" s="42"/>
      <c r="I41" s="188"/>
      <c r="J41" s="42"/>
      <c r="K41" s="188"/>
      <c r="L41" s="195"/>
      <c r="M41" s="196"/>
      <c r="N41" s="132"/>
      <c r="O41" s="77"/>
    </row>
    <row r="42" spans="1:15" x14ac:dyDescent="0.2">
      <c r="A42" s="41"/>
      <c r="B42" s="26"/>
      <c r="C42" s="113"/>
      <c r="D42" s="42"/>
      <c r="E42" s="188"/>
      <c r="F42" s="42"/>
      <c r="G42" s="188"/>
      <c r="H42" s="42"/>
      <c r="I42" s="188"/>
      <c r="J42" s="42"/>
      <c r="K42" s="188"/>
      <c r="L42" s="195"/>
      <c r="M42" s="196"/>
      <c r="N42" s="132"/>
      <c r="O42" s="77"/>
    </row>
    <row r="43" spans="1:15" x14ac:dyDescent="0.2">
      <c r="A43" s="37" t="s">
        <v>78</v>
      </c>
      <c r="B43" s="38" t="s">
        <v>5</v>
      </c>
      <c r="C43" s="129"/>
      <c r="D43" s="39">
        <v>0</v>
      </c>
      <c r="E43" s="133">
        <v>0</v>
      </c>
      <c r="F43" s="39">
        <f>F16/(D16+F16)</f>
        <v>0.7152527510491985</v>
      </c>
      <c r="G43" s="133">
        <f>G16/(E16+G16)</f>
        <v>0.7152527510491985</v>
      </c>
      <c r="H43" s="39">
        <v>1</v>
      </c>
      <c r="I43" s="133">
        <v>1</v>
      </c>
      <c r="J43" s="39"/>
      <c r="K43" s="133"/>
      <c r="L43" s="51"/>
      <c r="M43" s="203"/>
      <c r="N43" s="133"/>
      <c r="O43" s="213" t="s">
        <v>109</v>
      </c>
    </row>
    <row r="44" spans="1:15" x14ac:dyDescent="0.2">
      <c r="A44" s="40" t="s">
        <v>79</v>
      </c>
      <c r="B44" s="38" t="s">
        <v>4</v>
      </c>
      <c r="C44" s="129"/>
      <c r="D44" s="39">
        <f>D$26*D43</f>
        <v>0</v>
      </c>
      <c r="E44" s="133">
        <f>E$26*E43</f>
        <v>0</v>
      </c>
      <c r="F44" s="39">
        <f>F$27*F43</f>
        <v>0.21457582531475955</v>
      </c>
      <c r="G44" s="133">
        <f>G$27*G43</f>
        <v>0.21457582531475955</v>
      </c>
      <c r="H44" s="39">
        <f>H$27*H43</f>
        <v>0.3</v>
      </c>
      <c r="I44" s="133">
        <f>I$27*I43</f>
        <v>0.3</v>
      </c>
      <c r="J44" s="39"/>
      <c r="K44" s="133"/>
      <c r="L44" s="215">
        <f>SQRT(SUMSQ(D44,F44,H44))</f>
        <v>0.36883978203213141</v>
      </c>
      <c r="M44" s="216">
        <f>SQRT(SUMSQ(E44,G44,I44))</f>
        <v>0.36883978203213141</v>
      </c>
      <c r="N44" s="134"/>
      <c r="O44" s="77" t="s">
        <v>46</v>
      </c>
    </row>
    <row r="45" spans="1:15" x14ac:dyDescent="0.2">
      <c r="A45" s="41"/>
      <c r="B45" s="26"/>
      <c r="C45" s="113"/>
      <c r="D45" s="42"/>
      <c r="E45" s="188"/>
      <c r="F45" s="42"/>
      <c r="G45" s="188"/>
      <c r="H45" s="42"/>
      <c r="I45" s="188"/>
      <c r="J45" s="42"/>
      <c r="K45" s="188"/>
      <c r="L45" s="195"/>
      <c r="M45" s="196"/>
      <c r="N45" s="132"/>
      <c r="O45" s="77"/>
    </row>
    <row r="46" spans="1:15" x14ac:dyDescent="0.2">
      <c r="A46" s="41"/>
      <c r="B46" s="26"/>
      <c r="C46" s="113"/>
      <c r="D46" s="42"/>
      <c r="E46" s="188"/>
      <c r="F46" s="42"/>
      <c r="G46" s="188"/>
      <c r="H46" s="42"/>
      <c r="I46" s="188"/>
      <c r="J46" s="42"/>
      <c r="K46" s="188"/>
      <c r="L46" s="195"/>
      <c r="M46" s="196"/>
      <c r="N46" s="132"/>
      <c r="O46" s="77"/>
    </row>
    <row r="47" spans="1:15" x14ac:dyDescent="0.2">
      <c r="A47" s="37" t="s">
        <v>80</v>
      </c>
      <c r="B47" s="38" t="s">
        <v>5</v>
      </c>
      <c r="C47" s="129"/>
      <c r="D47" s="39">
        <v>1</v>
      </c>
      <c r="E47" s="133">
        <v>1</v>
      </c>
      <c r="F47" s="39">
        <v>0</v>
      </c>
      <c r="G47" s="133">
        <v>0</v>
      </c>
      <c r="H47" s="39">
        <v>1</v>
      </c>
      <c r="I47" s="133">
        <v>1</v>
      </c>
      <c r="J47" s="39"/>
      <c r="K47" s="133"/>
      <c r="L47" s="51"/>
      <c r="M47" s="203"/>
      <c r="N47" s="133"/>
      <c r="O47" s="77" t="s">
        <v>30</v>
      </c>
    </row>
    <row r="48" spans="1:15" x14ac:dyDescent="0.2">
      <c r="A48" s="40" t="s">
        <v>81</v>
      </c>
      <c r="B48" s="38" t="s">
        <v>4</v>
      </c>
      <c r="C48" s="129"/>
      <c r="D48" s="39">
        <f>D$26*D47</f>
        <v>1.5</v>
      </c>
      <c r="E48" s="133">
        <f>E$26*E47</f>
        <v>1.5</v>
      </c>
      <c r="F48" s="39">
        <f>F$27*F47</f>
        <v>0</v>
      </c>
      <c r="G48" s="133">
        <f>G$27*G47</f>
        <v>0</v>
      </c>
      <c r="H48" s="39">
        <f>H$27*H47</f>
        <v>0.3</v>
      </c>
      <c r="I48" s="133">
        <f>I$27*I47</f>
        <v>0.3</v>
      </c>
      <c r="J48" s="39"/>
      <c r="K48" s="133"/>
      <c r="L48" s="215">
        <f>SQRT(SUMSQ(D48,F48,H48))</f>
        <v>1.5297058540778354</v>
      </c>
      <c r="M48" s="216">
        <f>SQRT(SUMSQ(E48,G48,I48))</f>
        <v>1.5297058540778354</v>
      </c>
      <c r="N48" s="134"/>
      <c r="O48" s="77" t="s">
        <v>47</v>
      </c>
    </row>
    <row r="49" spans="1:15" x14ac:dyDescent="0.2">
      <c r="A49" s="41"/>
      <c r="B49" s="26"/>
      <c r="C49" s="113"/>
      <c r="D49" s="42"/>
      <c r="E49" s="188"/>
      <c r="F49" s="42"/>
      <c r="G49" s="188"/>
      <c r="H49" s="42"/>
      <c r="I49" s="188"/>
      <c r="J49" s="42"/>
      <c r="K49" s="188"/>
      <c r="L49" s="195"/>
      <c r="M49" s="196"/>
      <c r="N49" s="132"/>
      <c r="O49" s="77"/>
    </row>
    <row r="50" spans="1:15" x14ac:dyDescent="0.2">
      <c r="A50" s="41"/>
      <c r="B50" s="26"/>
      <c r="C50" s="113"/>
      <c r="D50" s="42"/>
      <c r="E50" s="188"/>
      <c r="F50" s="42"/>
      <c r="G50" s="188"/>
      <c r="H50" s="42"/>
      <c r="I50" s="188"/>
      <c r="J50" s="42"/>
      <c r="K50" s="188"/>
      <c r="L50" s="195"/>
      <c r="M50" s="196"/>
      <c r="N50" s="132"/>
      <c r="O50" s="77"/>
    </row>
    <row r="51" spans="1:15" x14ac:dyDescent="0.2">
      <c r="A51" s="37" t="s">
        <v>82</v>
      </c>
      <c r="B51" s="38" t="s">
        <v>5</v>
      </c>
      <c r="C51" s="129"/>
      <c r="D51" s="39">
        <v>1</v>
      </c>
      <c r="E51" s="133">
        <v>1</v>
      </c>
      <c r="F51" s="39">
        <f>F16/(D16+F16+H16)</f>
        <v>0.71525275102355845</v>
      </c>
      <c r="G51" s="133">
        <f>G16/(E16+G16+I16)</f>
        <v>0.41699554226727659</v>
      </c>
      <c r="H51" s="39">
        <f>H16/(D16+F16+H16)</f>
        <v>3.58475547629793E-11</v>
      </c>
      <c r="I51" s="133">
        <f>I16/(E16+G16+I16)</f>
        <v>0.41699554226727659</v>
      </c>
      <c r="J51" s="39"/>
      <c r="K51" s="133"/>
      <c r="L51" s="51"/>
      <c r="M51" s="203"/>
      <c r="N51" s="133"/>
      <c r="O51" s="213" t="s">
        <v>109</v>
      </c>
    </row>
    <row r="52" spans="1:15" x14ac:dyDescent="0.2">
      <c r="A52" s="40" t="s">
        <v>83</v>
      </c>
      <c r="B52" s="38" t="s">
        <v>4</v>
      </c>
      <c r="C52" s="129"/>
      <c r="D52" s="39">
        <f>D$26*D51</f>
        <v>1.5</v>
      </c>
      <c r="E52" s="133">
        <f>E$26*E51</f>
        <v>1.5</v>
      </c>
      <c r="F52" s="39">
        <f>F$27*F51</f>
        <v>0.21457582530706754</v>
      </c>
      <c r="G52" s="133">
        <f>G$27*G51</f>
        <v>0.12509866268018296</v>
      </c>
      <c r="H52" s="39">
        <f>H$27*H51</f>
        <v>1.0754266428893789E-11</v>
      </c>
      <c r="I52" s="133">
        <f>I$27*I51</f>
        <v>0.12509866268018296</v>
      </c>
      <c r="J52" s="39"/>
      <c r="K52" s="133"/>
      <c r="L52" s="215">
        <f>SQRT(SUMSQ(D52,F52,H52))</f>
        <v>1.515269871939058</v>
      </c>
      <c r="M52" s="216">
        <f>SQRT(SUMSQ(E52,G52,I52))</f>
        <v>1.510397083818934</v>
      </c>
      <c r="N52" s="134"/>
      <c r="O52" s="77" t="s">
        <v>48</v>
      </c>
    </row>
    <row r="53" spans="1:15" x14ac:dyDescent="0.2">
      <c r="A53" s="41"/>
      <c r="B53" s="26"/>
      <c r="C53" s="113"/>
      <c r="D53" s="42"/>
      <c r="E53" s="188"/>
      <c r="F53" s="42"/>
      <c r="G53" s="188"/>
      <c r="H53" s="42"/>
      <c r="I53" s="188"/>
      <c r="J53" s="42"/>
      <c r="K53" s="188"/>
      <c r="L53" s="195"/>
      <c r="M53" s="196"/>
      <c r="N53" s="132"/>
      <c r="O53" s="77"/>
    </row>
    <row r="54" spans="1:15" x14ac:dyDescent="0.2">
      <c r="A54" s="41"/>
      <c r="B54" s="26"/>
      <c r="C54" s="113"/>
      <c r="D54" s="42"/>
      <c r="E54" s="188"/>
      <c r="F54" s="42"/>
      <c r="G54" s="188"/>
      <c r="H54" s="42"/>
      <c r="I54" s="188"/>
      <c r="J54" s="42"/>
      <c r="K54" s="188"/>
      <c r="L54" s="195"/>
      <c r="M54" s="196"/>
      <c r="N54" s="132"/>
      <c r="O54" s="77"/>
    </row>
    <row r="55" spans="1:15" x14ac:dyDescent="0.2">
      <c r="A55" s="37" t="s">
        <v>84</v>
      </c>
      <c r="B55" s="38" t="s">
        <v>5</v>
      </c>
      <c r="C55" s="129"/>
      <c r="D55" s="39">
        <v>0</v>
      </c>
      <c r="E55" s="133">
        <v>0</v>
      </c>
      <c r="F55" s="39">
        <v>1</v>
      </c>
      <c r="G55" s="133">
        <v>1</v>
      </c>
      <c r="H55" s="39">
        <v>1</v>
      </c>
      <c r="I55" s="133">
        <v>1</v>
      </c>
      <c r="J55" s="39">
        <v>1</v>
      </c>
      <c r="K55" s="133">
        <v>1</v>
      </c>
      <c r="L55" s="51"/>
      <c r="M55" s="203"/>
      <c r="N55" s="133"/>
      <c r="O55" s="77" t="s">
        <v>30</v>
      </c>
    </row>
    <row r="56" spans="1:15" x14ac:dyDescent="0.2">
      <c r="A56" s="40" t="s">
        <v>85</v>
      </c>
      <c r="B56" s="38" t="s">
        <v>4</v>
      </c>
      <c r="C56" s="129"/>
      <c r="D56" s="39">
        <f>D$26*D55</f>
        <v>0</v>
      </c>
      <c r="E56" s="133">
        <f>E$26*E55</f>
        <v>0</v>
      </c>
      <c r="F56" s="39">
        <f>F$27*F55</f>
        <v>0.3</v>
      </c>
      <c r="G56" s="133">
        <f>G$27*G55</f>
        <v>0.3</v>
      </c>
      <c r="H56" s="39">
        <f>H$27*H55</f>
        <v>0.3</v>
      </c>
      <c r="I56" s="133">
        <f>I$27*I55</f>
        <v>0.3</v>
      </c>
      <c r="J56" s="39">
        <f>J$28*J55</f>
        <v>2</v>
      </c>
      <c r="K56" s="133">
        <f>K$28*K55</f>
        <v>2</v>
      </c>
      <c r="L56" s="215">
        <f>SQRT(SUMSQ(D56,F56,H56))+J56</f>
        <v>2.4242640687119286</v>
      </c>
      <c r="M56" s="216">
        <f>SQRT(SUMSQ(E56,G56,I56))+K56</f>
        <v>2.4242640687119286</v>
      </c>
      <c r="N56" s="134"/>
      <c r="O56" s="77" t="s">
        <v>86</v>
      </c>
    </row>
    <row r="57" spans="1:15" ht="13.5" thickBot="1" x14ac:dyDescent="0.25">
      <c r="A57" s="95"/>
      <c r="B57" s="114"/>
      <c r="C57" s="130"/>
      <c r="D57" s="76"/>
      <c r="E57" s="189"/>
      <c r="F57" s="76"/>
      <c r="G57" s="189"/>
      <c r="H57" s="76"/>
      <c r="I57" s="189"/>
      <c r="J57" s="76"/>
      <c r="K57" s="189"/>
      <c r="L57" s="192"/>
      <c r="M57" s="135"/>
      <c r="N57" s="135"/>
      <c r="O57" s="78"/>
    </row>
    <row r="58" spans="1:15" x14ac:dyDescent="0.2">
      <c r="B58" s="26"/>
      <c r="C58" s="26"/>
      <c r="D58" s="43"/>
      <c r="E58" s="43"/>
      <c r="F58" s="43"/>
      <c r="G58" s="43"/>
      <c r="H58" s="43"/>
      <c r="I58" s="43"/>
      <c r="J58" s="43"/>
      <c r="K58" s="43"/>
      <c r="L58" s="44"/>
      <c r="M58" s="44"/>
      <c r="N58" s="44"/>
      <c r="O58" s="44"/>
    </row>
    <row r="59" spans="1:15" ht="13.5" thickBot="1" x14ac:dyDescent="0.25">
      <c r="A59" s="46"/>
      <c r="J59" s="50"/>
    </row>
    <row r="60" spans="1:15" x14ac:dyDescent="0.2">
      <c r="A60" s="9" t="s">
        <v>26</v>
      </c>
      <c r="B60" s="11"/>
      <c r="C60" s="11"/>
      <c r="D60" s="11"/>
      <c r="E60" s="11"/>
      <c r="F60" s="11"/>
      <c r="G60" s="11"/>
      <c r="H60" s="11"/>
      <c r="I60" s="11"/>
      <c r="J60" s="29"/>
      <c r="K60" s="11"/>
      <c r="L60" s="47"/>
      <c r="M60" s="47"/>
      <c r="N60" s="47"/>
      <c r="O60" s="13" t="s">
        <v>0</v>
      </c>
    </row>
    <row r="61" spans="1:15" ht="13.5" thickBot="1" x14ac:dyDescent="0.25">
      <c r="A61" s="106" t="s">
        <v>55</v>
      </c>
      <c r="B61" s="21"/>
      <c r="C61" s="21"/>
      <c r="D61" s="21"/>
      <c r="E61" s="21"/>
      <c r="F61" s="21"/>
      <c r="G61" s="21"/>
      <c r="H61" s="21"/>
      <c r="I61" s="21"/>
      <c r="J61" s="21"/>
      <c r="K61" s="21"/>
      <c r="L61" s="26"/>
      <c r="M61" s="26"/>
      <c r="N61" s="26"/>
      <c r="O61" s="75"/>
    </row>
    <row r="62" spans="1:15" x14ac:dyDescent="0.2">
      <c r="A62" s="9"/>
      <c r="B62" s="11"/>
      <c r="C62" s="11"/>
      <c r="D62" s="11"/>
      <c r="E62" s="11"/>
      <c r="F62" s="11"/>
      <c r="G62" s="11"/>
      <c r="H62" s="11"/>
      <c r="I62" s="11"/>
      <c r="J62" s="29"/>
      <c r="K62" s="11"/>
      <c r="L62" s="47"/>
      <c r="M62" s="47"/>
      <c r="N62" s="47"/>
      <c r="O62" s="59"/>
    </row>
    <row r="63" spans="1:15" ht="13.5" thickBot="1" x14ac:dyDescent="0.25">
      <c r="J63" s="50"/>
      <c r="L63" s="46"/>
      <c r="M63" s="46"/>
      <c r="N63" s="46"/>
    </row>
    <row r="64" spans="1:15" x14ac:dyDescent="0.2">
      <c r="A64" s="9" t="s">
        <v>27</v>
      </c>
      <c r="B64" s="69"/>
      <c r="C64" s="115" t="s">
        <v>37</v>
      </c>
      <c r="D64" s="229" t="s">
        <v>34</v>
      </c>
      <c r="E64" s="230"/>
      <c r="F64" s="229" t="s">
        <v>60</v>
      </c>
      <c r="G64" s="230"/>
      <c r="H64" s="229" t="s">
        <v>59</v>
      </c>
      <c r="I64" s="230"/>
      <c r="J64" s="93"/>
      <c r="K64" s="35"/>
      <c r="L64" s="12"/>
      <c r="M64" s="12"/>
      <c r="N64" s="12"/>
      <c r="O64" s="13" t="s">
        <v>0</v>
      </c>
    </row>
    <row r="65" spans="1:15" x14ac:dyDescent="0.2">
      <c r="A65" s="30"/>
      <c r="B65" s="15"/>
      <c r="C65" s="15"/>
      <c r="D65" s="159" t="s">
        <v>61</v>
      </c>
      <c r="E65" s="126" t="s">
        <v>62</v>
      </c>
      <c r="F65" s="159" t="s">
        <v>61</v>
      </c>
      <c r="G65" s="126" t="s">
        <v>62</v>
      </c>
      <c r="H65" s="159" t="s">
        <v>61</v>
      </c>
      <c r="I65" s="126" t="s">
        <v>62</v>
      </c>
      <c r="J65" s="17"/>
      <c r="K65" s="160"/>
      <c r="L65" s="8"/>
      <c r="M65" s="8"/>
      <c r="N65" s="8"/>
      <c r="O65" s="127"/>
    </row>
    <row r="66" spans="1:15" x14ac:dyDescent="0.2">
      <c r="A66" s="14"/>
      <c r="B66" s="15"/>
      <c r="C66" s="15"/>
      <c r="D66" s="16"/>
      <c r="E66" s="187"/>
      <c r="F66" s="16"/>
      <c r="G66" s="187"/>
      <c r="H66" s="16"/>
      <c r="I66" s="187"/>
      <c r="J66" s="17"/>
      <c r="K66" s="17"/>
      <c r="L66" s="8"/>
      <c r="M66" s="8"/>
      <c r="N66" s="8"/>
      <c r="O66" s="60"/>
    </row>
    <row r="67" spans="1:15" x14ac:dyDescent="0.2">
      <c r="A67" s="19" t="s">
        <v>42</v>
      </c>
      <c r="B67" s="20" t="s">
        <v>2</v>
      </c>
      <c r="C67" s="20"/>
      <c r="D67" s="193">
        <f>D7</f>
        <v>-98</v>
      </c>
      <c r="E67" s="194">
        <f>E7</f>
        <v>-98</v>
      </c>
      <c r="F67" s="193"/>
      <c r="G67" s="194"/>
      <c r="H67" s="193"/>
      <c r="I67" s="61"/>
      <c r="J67" s="21"/>
      <c r="K67" s="21"/>
      <c r="L67" s="8"/>
      <c r="M67" s="8"/>
      <c r="N67" s="8"/>
      <c r="O67" s="58"/>
    </row>
    <row r="68" spans="1:15" x14ac:dyDescent="0.2">
      <c r="A68" s="19" t="s">
        <v>3</v>
      </c>
      <c r="B68" s="20" t="s">
        <v>4</v>
      </c>
      <c r="C68" s="20"/>
      <c r="D68" s="91"/>
      <c r="E68" s="61"/>
      <c r="F68" s="166">
        <f>F8</f>
        <v>4</v>
      </c>
      <c r="G68" s="156">
        <f>G8</f>
        <v>4</v>
      </c>
      <c r="H68" s="177">
        <f>H8</f>
        <v>-99</v>
      </c>
      <c r="I68" s="156">
        <f>I8</f>
        <v>4</v>
      </c>
      <c r="J68" s="23"/>
      <c r="K68" s="23"/>
      <c r="L68" s="8"/>
      <c r="M68" s="8"/>
      <c r="N68" s="8"/>
      <c r="O68" s="58"/>
    </row>
    <row r="69" spans="1:15" x14ac:dyDescent="0.2">
      <c r="A69" s="19" t="s">
        <v>63</v>
      </c>
      <c r="B69" s="20" t="s">
        <v>4</v>
      </c>
      <c r="C69" s="112">
        <f>C10</f>
        <v>-4.5</v>
      </c>
      <c r="D69" s="91"/>
      <c r="E69" s="61"/>
      <c r="F69" s="166"/>
      <c r="G69" s="156"/>
      <c r="H69" s="166"/>
      <c r="I69" s="156"/>
      <c r="J69" s="23"/>
      <c r="K69" s="23"/>
      <c r="L69" s="8"/>
      <c r="M69" s="8"/>
      <c r="N69" s="8"/>
      <c r="O69" s="58"/>
    </row>
    <row r="70" spans="1:15" x14ac:dyDescent="0.2">
      <c r="A70" s="19"/>
      <c r="B70" s="20"/>
      <c r="C70" s="20"/>
      <c r="D70" s="91"/>
      <c r="E70" s="61"/>
      <c r="F70" s="166"/>
      <c r="G70" s="156"/>
      <c r="H70" s="166"/>
      <c r="I70" s="156"/>
      <c r="J70" s="23"/>
      <c r="K70" s="23"/>
      <c r="L70" s="8"/>
      <c r="M70" s="8"/>
      <c r="N70" s="8"/>
      <c r="O70" s="60"/>
    </row>
    <row r="71" spans="1:15" x14ac:dyDescent="0.2">
      <c r="A71" s="19" t="s">
        <v>10</v>
      </c>
      <c r="B71" s="20" t="s">
        <v>4</v>
      </c>
      <c r="C71" s="143">
        <v>0</v>
      </c>
      <c r="D71" s="163">
        <v>0</v>
      </c>
      <c r="E71" s="164">
        <v>0</v>
      </c>
      <c r="F71" s="163">
        <v>0</v>
      </c>
      <c r="G71" s="164">
        <v>0</v>
      </c>
      <c r="H71" s="163">
        <v>0</v>
      </c>
      <c r="I71" s="164">
        <v>0</v>
      </c>
      <c r="J71" s="23"/>
      <c r="K71" s="23"/>
      <c r="L71" s="8"/>
      <c r="M71" s="8"/>
      <c r="N71" s="8"/>
      <c r="O71" s="22" t="s">
        <v>8</v>
      </c>
    </row>
    <row r="72" spans="1:15" x14ac:dyDescent="0.2">
      <c r="A72" s="36" t="s">
        <v>9</v>
      </c>
      <c r="B72" s="20" t="s">
        <v>4</v>
      </c>
      <c r="C72" s="107">
        <f>C69+C71</f>
        <v>-4.5</v>
      </c>
      <c r="D72" s="195">
        <f>D67+D71</f>
        <v>-98</v>
      </c>
      <c r="E72" s="196">
        <f>E67+E71</f>
        <v>-98</v>
      </c>
      <c r="F72" s="195">
        <f>F68+F71</f>
        <v>4</v>
      </c>
      <c r="G72" s="196">
        <f>G68+G71</f>
        <v>4</v>
      </c>
      <c r="H72" s="201">
        <f>H68+H71</f>
        <v>-99</v>
      </c>
      <c r="I72" s="196">
        <f>I68+I71</f>
        <v>4</v>
      </c>
      <c r="J72" s="79"/>
      <c r="K72" s="79"/>
      <c r="L72" s="8"/>
      <c r="M72" s="8"/>
      <c r="N72" s="8"/>
      <c r="O72" s="22" t="s">
        <v>12</v>
      </c>
    </row>
    <row r="73" spans="1:15" x14ac:dyDescent="0.2">
      <c r="A73" s="19"/>
      <c r="B73" s="20"/>
      <c r="C73" s="20"/>
      <c r="D73" s="120"/>
      <c r="E73" s="20"/>
      <c r="F73" s="120"/>
      <c r="G73" s="20"/>
      <c r="H73" s="120"/>
      <c r="I73" s="156"/>
      <c r="J73" s="23"/>
      <c r="K73" s="23"/>
      <c r="L73" s="8"/>
      <c r="M73" s="8"/>
      <c r="N73" s="8"/>
      <c r="O73" s="60"/>
    </row>
    <row r="74" spans="1:15" x14ac:dyDescent="0.2">
      <c r="A74" s="49" t="s">
        <v>7</v>
      </c>
      <c r="B74" s="20"/>
      <c r="C74" s="20"/>
      <c r="D74" s="120"/>
      <c r="E74" s="20"/>
      <c r="F74" s="120"/>
      <c r="G74" s="20"/>
      <c r="H74" s="120"/>
      <c r="I74" s="156"/>
      <c r="J74" s="23"/>
      <c r="K74" s="23"/>
      <c r="L74" s="8"/>
      <c r="M74" s="8"/>
      <c r="N74" s="8"/>
      <c r="O74" s="60"/>
    </row>
    <row r="75" spans="1:15" x14ac:dyDescent="0.2">
      <c r="A75" s="19" t="s">
        <v>28</v>
      </c>
      <c r="B75" s="20" t="s">
        <v>45</v>
      </c>
      <c r="C75" s="20"/>
      <c r="D75" s="172">
        <f>(10^12)*(10^-3)*(D5/15)*10^(D72/10)</f>
        <v>0.15848931924611098</v>
      </c>
      <c r="E75" s="155">
        <f>(10^12)*(10^-3)*(E5/15)*10^(E72/10)</f>
        <v>0.15848931924611098</v>
      </c>
      <c r="F75" s="172">
        <f>(10^12)*(10^-3)*(D5/15)*10^((D72+F72)/10)</f>
        <v>0.3981071705534962</v>
      </c>
      <c r="G75" s="155">
        <f>(10^12)*(10^-3)*(E5/15)*10^((E72+G72)/10)</f>
        <v>0.3981071705534962</v>
      </c>
      <c r="H75" s="172">
        <f>(10^12)*(10^-3)*(D5/15)*10^((D72+H72)/10)</f>
        <v>1.9952623149688722E-11</v>
      </c>
      <c r="I75" s="155">
        <f>(10^12)*(10^-3)*(E5/15)*10^((E72+I72)/10)</f>
        <v>0.3981071705534962</v>
      </c>
      <c r="J75" s="80"/>
      <c r="K75" s="80"/>
      <c r="L75" s="8"/>
      <c r="M75" s="8"/>
      <c r="N75" s="8"/>
      <c r="O75" s="60"/>
    </row>
    <row r="76" spans="1:15" x14ac:dyDescent="0.2">
      <c r="A76" s="32" t="s">
        <v>70</v>
      </c>
      <c r="B76" s="20" t="s">
        <v>4</v>
      </c>
      <c r="C76" s="20"/>
      <c r="D76" s="120"/>
      <c r="E76" s="20"/>
      <c r="F76" s="199">
        <f>10*LOG10(F75/(D75+H75))</f>
        <v>3.9999999994532547</v>
      </c>
      <c r="G76" s="200">
        <f>10*LOG10(G75/(E75+I75))</f>
        <v>-1.4554046310929372</v>
      </c>
      <c r="H76" s="202">
        <f>10*LOG10(H75/(D75+F75))</f>
        <v>-104.45540463109295</v>
      </c>
      <c r="I76" s="200">
        <f>10*LOG10(I75/(E75+G75))</f>
        <v>-1.4554046310929372</v>
      </c>
      <c r="J76" s="79"/>
      <c r="K76" s="34"/>
      <c r="L76" s="8"/>
      <c r="M76" s="8"/>
      <c r="N76" s="8"/>
      <c r="O76" s="22"/>
    </row>
    <row r="77" spans="1:15" x14ac:dyDescent="0.2">
      <c r="A77" s="186" t="s">
        <v>73</v>
      </c>
      <c r="B77" s="20" t="s">
        <v>43</v>
      </c>
      <c r="C77" s="20"/>
      <c r="D77" s="120"/>
      <c r="E77" s="20"/>
      <c r="F77" s="199">
        <f>D72+F72+10*LOG(D5/15)</f>
        <v>-94</v>
      </c>
      <c r="G77" s="200">
        <f>E72+G72+10*LOG(E5/15)</f>
        <v>-94</v>
      </c>
      <c r="H77" s="202">
        <f>D72+H72+10*LOG(D5/15)</f>
        <v>-197</v>
      </c>
      <c r="I77" s="200">
        <f>E72+I72+10*LOG(E5/15)</f>
        <v>-94</v>
      </c>
      <c r="J77" s="79"/>
      <c r="K77" s="34"/>
      <c r="L77" s="8"/>
      <c r="M77" s="8"/>
      <c r="N77" s="8"/>
      <c r="O77" s="22"/>
    </row>
    <row r="78" spans="1:15" x14ac:dyDescent="0.2">
      <c r="A78" s="150" t="s">
        <v>35</v>
      </c>
      <c r="B78" s="20" t="s">
        <v>44</v>
      </c>
      <c r="C78" s="20"/>
      <c r="D78" s="197">
        <f>10*LOG((D75+F75+H75)*10^-9)+10*LOG(F9*12)</f>
        <v>-64.592749471927149</v>
      </c>
      <c r="E78" s="198">
        <f>10*LOG((E75+G75+I75)*10^-9)+10*LOG(G9*12)</f>
        <v>-62.249468226556715</v>
      </c>
      <c r="F78" s="197"/>
      <c r="G78" s="198"/>
      <c r="H78" s="197"/>
      <c r="I78" s="20"/>
      <c r="J78" s="21"/>
      <c r="K78" s="24"/>
      <c r="L78" s="8"/>
      <c r="M78" s="8"/>
      <c r="N78" s="8"/>
      <c r="O78" s="22"/>
    </row>
    <row r="79" spans="1:15" ht="13.5" thickBot="1" x14ac:dyDescent="0.25">
      <c r="A79" s="149" t="s">
        <v>66</v>
      </c>
      <c r="B79" s="96" t="s">
        <v>4</v>
      </c>
      <c r="C79" s="96"/>
      <c r="D79" s="165"/>
      <c r="E79" s="96"/>
      <c r="F79" s="175"/>
      <c r="G79" s="157"/>
      <c r="H79" s="175"/>
      <c r="I79" s="167">
        <f>I77-G77-C72</f>
        <v>4.5</v>
      </c>
      <c r="J79" s="23"/>
      <c r="K79" s="24"/>
      <c r="L79" s="8"/>
      <c r="M79" s="8"/>
      <c r="N79" s="8"/>
      <c r="O79" s="22"/>
    </row>
    <row r="80" spans="1:15" s="68" customFormat="1" x14ac:dyDescent="0.2">
      <c r="A80" s="92"/>
      <c r="B80" s="67"/>
      <c r="C80" s="67"/>
      <c r="D80" s="67"/>
      <c r="E80" s="67"/>
      <c r="F80" s="67"/>
      <c r="G80" s="67"/>
      <c r="H80" s="67"/>
      <c r="I80" s="72"/>
      <c r="J80" s="122"/>
      <c r="K80" s="72"/>
      <c r="L80" s="72"/>
      <c r="M80" s="72"/>
      <c r="N80" s="72"/>
      <c r="O80" s="72"/>
    </row>
    <row r="81" spans="1:15" s="68" customFormat="1" thickBot="1" x14ac:dyDescent="0.25">
      <c r="A81" s="73"/>
      <c r="B81" s="67"/>
      <c r="C81" s="67"/>
      <c r="D81" s="67"/>
      <c r="E81" s="67"/>
      <c r="F81" s="67"/>
      <c r="G81" s="67"/>
      <c r="H81" s="67"/>
      <c r="I81" s="67"/>
      <c r="J81" s="123"/>
      <c r="K81" s="67"/>
      <c r="L81" s="67"/>
      <c r="M81" s="67"/>
      <c r="N81" s="67"/>
      <c r="O81" s="67"/>
    </row>
    <row r="82" spans="1:15" x14ac:dyDescent="0.2">
      <c r="A82" s="9" t="s">
        <v>29</v>
      </c>
      <c r="B82" s="11"/>
      <c r="C82" s="128"/>
      <c r="D82" s="229" t="s">
        <v>34</v>
      </c>
      <c r="E82" s="230"/>
      <c r="F82" s="229" t="s">
        <v>60</v>
      </c>
      <c r="G82" s="230"/>
      <c r="H82" s="229" t="s">
        <v>59</v>
      </c>
      <c r="I82" s="230"/>
      <c r="J82" s="121"/>
      <c r="K82" s="69"/>
      <c r="L82" s="235" t="s">
        <v>18</v>
      </c>
      <c r="M82" s="230"/>
      <c r="N82" s="104" t="s">
        <v>111</v>
      </c>
      <c r="O82" s="13" t="s">
        <v>110</v>
      </c>
    </row>
    <row r="83" spans="1:15" x14ac:dyDescent="0.2">
      <c r="A83" s="30"/>
      <c r="B83" s="18"/>
      <c r="C83" s="101"/>
      <c r="D83" s="159" t="s">
        <v>61</v>
      </c>
      <c r="E83" s="126" t="s">
        <v>62</v>
      </c>
      <c r="F83" s="159" t="s">
        <v>61</v>
      </c>
      <c r="G83" s="126" t="s">
        <v>62</v>
      </c>
      <c r="H83" s="159" t="s">
        <v>61</v>
      </c>
      <c r="I83" s="126" t="s">
        <v>62</v>
      </c>
      <c r="J83" s="16"/>
      <c r="K83" s="15"/>
      <c r="L83" s="159" t="s">
        <v>61</v>
      </c>
      <c r="M83" s="126" t="s">
        <v>62</v>
      </c>
      <c r="N83" s="100"/>
      <c r="O83" s="161"/>
    </row>
    <row r="84" spans="1:15" x14ac:dyDescent="0.2">
      <c r="A84" s="30"/>
      <c r="B84" s="18"/>
      <c r="C84" s="101"/>
      <c r="D84" s="84"/>
      <c r="E84" s="162"/>
      <c r="F84" s="84"/>
      <c r="G84" s="162"/>
      <c r="H84" s="84"/>
      <c r="I84" s="162"/>
      <c r="J84" s="16"/>
      <c r="K84" s="187"/>
      <c r="L84" s="16"/>
      <c r="M84" s="187"/>
      <c r="N84" s="100"/>
      <c r="O84" s="55"/>
    </row>
    <row r="85" spans="1:15" x14ac:dyDescent="0.2">
      <c r="A85" s="37" t="s">
        <v>87</v>
      </c>
      <c r="B85" s="38" t="s">
        <v>4</v>
      </c>
      <c r="C85" s="129"/>
      <c r="D85" s="51"/>
      <c r="E85" s="203"/>
      <c r="F85" s="97">
        <f>F86-L86</f>
        <v>3.6999999994532549</v>
      </c>
      <c r="G85" s="208">
        <f>G86-M86</f>
        <v>-1.8242444131250686</v>
      </c>
      <c r="H85" s="51"/>
      <c r="I85" s="203"/>
      <c r="J85" s="51"/>
      <c r="K85" s="203"/>
      <c r="L85" s="51"/>
      <c r="M85" s="203"/>
      <c r="N85" s="139">
        <v>-3</v>
      </c>
      <c r="O85" s="140" t="s">
        <v>108</v>
      </c>
    </row>
    <row r="86" spans="1:15" x14ac:dyDescent="0.2">
      <c r="A86" s="40" t="s">
        <v>88</v>
      </c>
      <c r="B86" s="38" t="s">
        <v>4</v>
      </c>
      <c r="C86" s="129"/>
      <c r="D86" s="51"/>
      <c r="E86" s="203"/>
      <c r="F86" s="51">
        <f>F76</f>
        <v>3.9999999994532547</v>
      </c>
      <c r="G86" s="203">
        <f>G76</f>
        <v>-1.4554046310929372</v>
      </c>
      <c r="H86" s="51"/>
      <c r="I86" s="203"/>
      <c r="J86" s="51"/>
      <c r="K86" s="203"/>
      <c r="L86" s="215">
        <f>L36</f>
        <v>0.3</v>
      </c>
      <c r="M86" s="216">
        <f>M36</f>
        <v>0.36883978203213141</v>
      </c>
      <c r="N86" s="138"/>
      <c r="O86" s="22"/>
    </row>
    <row r="87" spans="1:15" x14ac:dyDescent="0.2">
      <c r="A87" s="37" t="s">
        <v>89</v>
      </c>
      <c r="B87" s="38" t="s">
        <v>4</v>
      </c>
      <c r="C87" s="129"/>
      <c r="D87" s="51"/>
      <c r="E87" s="203"/>
      <c r="F87" s="51">
        <f>F86+L86</f>
        <v>4.299999999453255</v>
      </c>
      <c r="G87" s="203">
        <f>G86+M86</f>
        <v>-1.0865648490608057</v>
      </c>
      <c r="H87" s="51"/>
      <c r="I87" s="203"/>
      <c r="J87" s="51"/>
      <c r="K87" s="203"/>
      <c r="L87" s="51"/>
      <c r="M87" s="203"/>
      <c r="N87" s="137"/>
      <c r="O87" s="22"/>
    </row>
    <row r="88" spans="1:15" x14ac:dyDescent="0.2">
      <c r="A88" s="45"/>
      <c r="B88" s="26"/>
      <c r="C88" s="113"/>
      <c r="D88" s="48"/>
      <c r="E88" s="142"/>
      <c r="F88" s="48"/>
      <c r="G88" s="142"/>
      <c r="H88" s="48"/>
      <c r="I88" s="142"/>
      <c r="J88" s="48"/>
      <c r="K88" s="142"/>
      <c r="L88" s="195"/>
      <c r="M88" s="196"/>
      <c r="N88" s="105"/>
      <c r="O88" s="22"/>
    </row>
    <row r="89" spans="1:15" x14ac:dyDescent="0.2">
      <c r="A89" s="37" t="s">
        <v>90</v>
      </c>
      <c r="B89" s="98" t="s">
        <v>43</v>
      </c>
      <c r="C89" s="129"/>
      <c r="D89" s="52"/>
      <c r="E89" s="205"/>
      <c r="F89" s="108">
        <f>F90-L90</f>
        <v>-95.529705854077832</v>
      </c>
      <c r="G89" s="209">
        <f>G90-M90</f>
        <v>-95.529705854077832</v>
      </c>
      <c r="H89" s="51"/>
      <c r="I89" s="203"/>
      <c r="J89" s="51"/>
      <c r="K89" s="203"/>
      <c r="L89" s="217"/>
      <c r="M89" s="218"/>
      <c r="N89" s="225">
        <v>-123.5</v>
      </c>
      <c r="O89" s="224" t="s">
        <v>49</v>
      </c>
    </row>
    <row r="90" spans="1:15" x14ac:dyDescent="0.2">
      <c r="A90" s="40" t="s">
        <v>91</v>
      </c>
      <c r="B90" s="98" t="s">
        <v>43</v>
      </c>
      <c r="C90" s="129"/>
      <c r="D90" s="52"/>
      <c r="E90" s="205"/>
      <c r="F90" s="109">
        <f>F77</f>
        <v>-94</v>
      </c>
      <c r="G90" s="210">
        <f>G77</f>
        <v>-94</v>
      </c>
      <c r="H90" s="109"/>
      <c r="I90" s="203"/>
      <c r="J90" s="51"/>
      <c r="K90" s="203"/>
      <c r="L90" s="215">
        <f>L40</f>
        <v>1.5297058540778354</v>
      </c>
      <c r="M90" s="216">
        <f>M40</f>
        <v>1.5297058540778354</v>
      </c>
      <c r="N90" s="138"/>
      <c r="O90" s="55"/>
    </row>
    <row r="91" spans="1:15" x14ac:dyDescent="0.2">
      <c r="A91" s="37" t="s">
        <v>92</v>
      </c>
      <c r="B91" s="98" t="s">
        <v>43</v>
      </c>
      <c r="C91" s="129"/>
      <c r="D91" s="52"/>
      <c r="E91" s="205"/>
      <c r="F91" s="51">
        <f>F90+L90</f>
        <v>-92.470294145922168</v>
      </c>
      <c r="G91" s="203">
        <f>G90+M90</f>
        <v>-92.470294145922168</v>
      </c>
      <c r="H91" s="51"/>
      <c r="I91" s="203"/>
      <c r="J91" s="51"/>
      <c r="K91" s="203"/>
      <c r="L91" s="217"/>
      <c r="M91" s="218"/>
      <c r="N91" s="137"/>
      <c r="O91" s="55"/>
    </row>
    <row r="92" spans="1:15" s="50" customFormat="1" x14ac:dyDescent="0.2">
      <c r="A92" s="74"/>
      <c r="B92" s="99"/>
      <c r="C92" s="113"/>
      <c r="D92" s="45"/>
      <c r="E92" s="206"/>
      <c r="F92" s="48"/>
      <c r="G92" s="142"/>
      <c r="H92" s="48"/>
      <c r="I92" s="142"/>
      <c r="J92" s="48"/>
      <c r="K92" s="142"/>
      <c r="L92" s="219"/>
      <c r="M92" s="220"/>
      <c r="N92" s="102"/>
      <c r="O92" s="60"/>
    </row>
    <row r="93" spans="1:15" s="50" customFormat="1" x14ac:dyDescent="0.2">
      <c r="A93" s="37" t="s">
        <v>93</v>
      </c>
      <c r="B93" s="38" t="s">
        <v>4</v>
      </c>
      <c r="C93" s="129"/>
      <c r="D93" s="51"/>
      <c r="E93" s="203"/>
      <c r="F93" s="51"/>
      <c r="G93" s="203"/>
      <c r="H93" s="51"/>
      <c r="I93" s="208">
        <f>I94-M94</f>
        <v>-1.8242444131250686</v>
      </c>
      <c r="J93" s="51"/>
      <c r="K93" s="203"/>
      <c r="L93" s="51"/>
      <c r="M93" s="203"/>
      <c r="N93" s="139">
        <v>-3</v>
      </c>
      <c r="O93" s="140" t="s">
        <v>108</v>
      </c>
    </row>
    <row r="94" spans="1:15" s="50" customFormat="1" x14ac:dyDescent="0.2">
      <c r="A94" s="40" t="s">
        <v>94</v>
      </c>
      <c r="B94" s="38" t="s">
        <v>4</v>
      </c>
      <c r="C94" s="129"/>
      <c r="D94" s="51"/>
      <c r="E94" s="203"/>
      <c r="F94" s="51"/>
      <c r="G94" s="203"/>
      <c r="H94" s="51"/>
      <c r="I94" s="210">
        <f>I76</f>
        <v>-1.4554046310929372</v>
      </c>
      <c r="J94" s="51"/>
      <c r="K94" s="203"/>
      <c r="L94" s="215">
        <f>L44</f>
        <v>0.36883978203213141</v>
      </c>
      <c r="M94" s="216">
        <f>M44</f>
        <v>0.36883978203213141</v>
      </c>
      <c r="N94" s="138"/>
      <c r="O94" s="22"/>
    </row>
    <row r="95" spans="1:15" s="50" customFormat="1" x14ac:dyDescent="0.2">
      <c r="A95" s="37" t="s">
        <v>95</v>
      </c>
      <c r="B95" s="38" t="s">
        <v>4</v>
      </c>
      <c r="C95" s="129"/>
      <c r="D95" s="51"/>
      <c r="E95" s="203"/>
      <c r="F95" s="51"/>
      <c r="G95" s="203"/>
      <c r="H95" s="51"/>
      <c r="I95" s="203">
        <f>I94+M94</f>
        <v>-1.0865648490608057</v>
      </c>
      <c r="J95" s="51"/>
      <c r="K95" s="203"/>
      <c r="L95" s="51"/>
      <c r="M95" s="203"/>
      <c r="N95" s="137"/>
      <c r="O95" s="22"/>
    </row>
    <row r="96" spans="1:15" s="50" customFormat="1" x14ac:dyDescent="0.2">
      <c r="A96" s="45"/>
      <c r="B96" s="26"/>
      <c r="C96" s="113"/>
      <c r="D96" s="48"/>
      <c r="E96" s="142"/>
      <c r="F96" s="48"/>
      <c r="G96" s="142"/>
      <c r="H96" s="48"/>
      <c r="I96" s="142"/>
      <c r="J96" s="48"/>
      <c r="K96" s="142"/>
      <c r="L96" s="195"/>
      <c r="M96" s="196"/>
      <c r="N96" s="105"/>
      <c r="O96" s="22"/>
    </row>
    <row r="97" spans="1:15" s="50" customFormat="1" x14ac:dyDescent="0.2">
      <c r="A97" s="37" t="s">
        <v>96</v>
      </c>
      <c r="B97" s="98" t="s">
        <v>43</v>
      </c>
      <c r="C97" s="129"/>
      <c r="D97" s="52"/>
      <c r="E97" s="205"/>
      <c r="F97" s="51"/>
      <c r="G97" s="203"/>
      <c r="H97" s="51"/>
      <c r="I97" s="209">
        <f>I98-M98</f>
        <v>-95.529705854077832</v>
      </c>
      <c r="J97" s="51"/>
      <c r="K97" s="203"/>
      <c r="L97" s="217"/>
      <c r="M97" s="218"/>
      <c r="N97" s="225">
        <v>-123.5</v>
      </c>
      <c r="O97" s="224" t="s">
        <v>49</v>
      </c>
    </row>
    <row r="98" spans="1:15" s="50" customFormat="1" x14ac:dyDescent="0.2">
      <c r="A98" s="40" t="s">
        <v>97</v>
      </c>
      <c r="B98" s="98" t="s">
        <v>43</v>
      </c>
      <c r="C98" s="129"/>
      <c r="D98" s="52"/>
      <c r="E98" s="205"/>
      <c r="F98" s="51"/>
      <c r="G98" s="203"/>
      <c r="H98" s="51"/>
      <c r="I98" s="210">
        <f>I77</f>
        <v>-94</v>
      </c>
      <c r="J98" s="51"/>
      <c r="K98" s="203"/>
      <c r="L98" s="215">
        <f>L48</f>
        <v>1.5297058540778354</v>
      </c>
      <c r="M98" s="216">
        <f>M48</f>
        <v>1.5297058540778354</v>
      </c>
      <c r="N98" s="138"/>
      <c r="O98" s="55"/>
    </row>
    <row r="99" spans="1:15" s="50" customFormat="1" x14ac:dyDescent="0.2">
      <c r="A99" s="37" t="s">
        <v>98</v>
      </c>
      <c r="B99" s="98" t="s">
        <v>43</v>
      </c>
      <c r="C99" s="129"/>
      <c r="D99" s="52"/>
      <c r="E99" s="205"/>
      <c r="F99" s="51"/>
      <c r="G99" s="203"/>
      <c r="H99" s="51"/>
      <c r="I99" s="203">
        <f>I98+M98</f>
        <v>-92.470294145922168</v>
      </c>
      <c r="J99" s="51"/>
      <c r="K99" s="203"/>
      <c r="L99" s="217"/>
      <c r="M99" s="218"/>
      <c r="N99" s="137"/>
      <c r="O99" s="55"/>
    </row>
    <row r="100" spans="1:15" s="50" customFormat="1" ht="12.95" customHeight="1" x14ac:dyDescent="0.2">
      <c r="A100" s="74"/>
      <c r="B100" s="26"/>
      <c r="C100" s="113"/>
      <c r="D100" s="45"/>
      <c r="E100" s="206"/>
      <c r="F100" s="45"/>
      <c r="G100" s="206"/>
      <c r="H100" s="45"/>
      <c r="I100" s="142"/>
      <c r="J100" s="48"/>
      <c r="K100" s="142"/>
      <c r="L100" s="219"/>
      <c r="M100" s="220"/>
      <c r="N100" s="110"/>
      <c r="O100" s="55"/>
    </row>
    <row r="101" spans="1:15" s="50" customFormat="1" x14ac:dyDescent="0.2">
      <c r="A101" s="37" t="s">
        <v>99</v>
      </c>
      <c r="B101" s="98" t="s">
        <v>44</v>
      </c>
      <c r="C101" s="136"/>
      <c r="D101" s="97">
        <f>D102-L102</f>
        <v>-66.108019343866204</v>
      </c>
      <c r="E101" s="208">
        <f>E102-M102</f>
        <v>-63.759865310375652</v>
      </c>
      <c r="F101" s="51"/>
      <c r="G101" s="203"/>
      <c r="H101" s="51"/>
      <c r="I101" s="203"/>
      <c r="J101" s="51"/>
      <c r="K101" s="203"/>
      <c r="L101" s="217"/>
      <c r="M101" s="218"/>
      <c r="N101" s="225">
        <f>-117.5+10*LOG(F9*12)</f>
        <v>-89.548154103175762</v>
      </c>
      <c r="O101" s="224" t="s">
        <v>106</v>
      </c>
    </row>
    <row r="102" spans="1:15" s="50" customFormat="1" x14ac:dyDescent="0.2">
      <c r="A102" s="40" t="s">
        <v>100</v>
      </c>
      <c r="B102" s="98" t="s">
        <v>44</v>
      </c>
      <c r="C102" s="136"/>
      <c r="D102" s="51">
        <f>D78</f>
        <v>-64.592749471927149</v>
      </c>
      <c r="E102" s="203">
        <f>E78</f>
        <v>-62.249468226556715</v>
      </c>
      <c r="F102" s="51"/>
      <c r="G102" s="203"/>
      <c r="H102" s="51"/>
      <c r="I102" s="203"/>
      <c r="J102" s="51"/>
      <c r="K102" s="203"/>
      <c r="L102" s="215">
        <f>L52</f>
        <v>1.515269871939058</v>
      </c>
      <c r="M102" s="216">
        <f>M52</f>
        <v>1.510397083818934</v>
      </c>
      <c r="N102" s="138"/>
      <c r="O102" s="55"/>
    </row>
    <row r="103" spans="1:15" s="50" customFormat="1" x14ac:dyDescent="0.2">
      <c r="A103" s="37" t="s">
        <v>101</v>
      </c>
      <c r="B103" s="98" t="s">
        <v>44</v>
      </c>
      <c r="C103" s="136"/>
      <c r="D103" s="97">
        <f>D102+L102</f>
        <v>-63.077479599988088</v>
      </c>
      <c r="E103" s="208">
        <f>E102+M102</f>
        <v>-60.739071142737778</v>
      </c>
      <c r="F103" s="51"/>
      <c r="G103" s="203"/>
      <c r="H103" s="51"/>
      <c r="I103" s="203"/>
      <c r="J103" s="51"/>
      <c r="K103" s="203"/>
      <c r="L103" s="217"/>
      <c r="M103" s="218"/>
      <c r="N103" s="139">
        <v>-50</v>
      </c>
      <c r="O103" s="140" t="s">
        <v>105</v>
      </c>
    </row>
    <row r="104" spans="1:15" s="50" customFormat="1" x14ac:dyDescent="0.2">
      <c r="A104" s="74"/>
      <c r="B104" s="26"/>
      <c r="C104" s="113"/>
      <c r="D104" s="48"/>
      <c r="E104" s="142"/>
      <c r="F104" s="48"/>
      <c r="G104" s="142"/>
      <c r="H104" s="48"/>
      <c r="I104" s="142"/>
      <c r="J104" s="48"/>
      <c r="K104" s="142"/>
      <c r="L104" s="219"/>
      <c r="M104" s="220"/>
      <c r="N104" s="110"/>
      <c r="O104" s="60"/>
    </row>
    <row r="105" spans="1:15" s="50" customFormat="1" x14ac:dyDescent="0.2">
      <c r="A105" s="37" t="s">
        <v>102</v>
      </c>
      <c r="B105" s="38" t="s">
        <v>4</v>
      </c>
      <c r="C105" s="129"/>
      <c r="D105" s="51"/>
      <c r="E105" s="203"/>
      <c r="F105" s="51"/>
      <c r="G105" s="203"/>
      <c r="H105" s="51"/>
      <c r="I105" s="208">
        <f>I106-M106</f>
        <v>2.0757359312880714</v>
      </c>
      <c r="J105" s="51"/>
      <c r="K105" s="203"/>
      <c r="L105" s="217"/>
      <c r="M105" s="218"/>
      <c r="N105" s="139">
        <v>0</v>
      </c>
      <c r="O105" s="140" t="s">
        <v>107</v>
      </c>
    </row>
    <row r="106" spans="1:15" s="50" customFormat="1" x14ac:dyDescent="0.2">
      <c r="A106" s="40" t="s">
        <v>103</v>
      </c>
      <c r="B106" s="38" t="s">
        <v>4</v>
      </c>
      <c r="C106" s="129"/>
      <c r="D106" s="51"/>
      <c r="E106" s="203"/>
      <c r="F106" s="51"/>
      <c r="G106" s="203"/>
      <c r="H106" s="51"/>
      <c r="I106" s="203">
        <f>I79</f>
        <v>4.5</v>
      </c>
      <c r="J106" s="51"/>
      <c r="K106" s="203"/>
      <c r="L106" s="215">
        <f>L56</f>
        <v>2.4242640687119286</v>
      </c>
      <c r="M106" s="216">
        <f>M56</f>
        <v>2.4242640687119286</v>
      </c>
      <c r="N106" s="138"/>
      <c r="O106" s="60"/>
    </row>
    <row r="107" spans="1:15" s="50" customFormat="1" x14ac:dyDescent="0.2">
      <c r="A107" s="37" t="s">
        <v>104</v>
      </c>
      <c r="B107" s="38" t="s">
        <v>4</v>
      </c>
      <c r="C107" s="129"/>
      <c r="D107" s="51"/>
      <c r="E107" s="203"/>
      <c r="F107" s="51"/>
      <c r="G107" s="203"/>
      <c r="H107" s="51"/>
      <c r="I107" s="210">
        <f>I106+M106</f>
        <v>6.9242640687119286</v>
      </c>
      <c r="J107" s="51"/>
      <c r="K107" s="203"/>
      <c r="L107" s="217"/>
      <c r="M107" s="218"/>
      <c r="N107" s="137"/>
      <c r="O107" s="60"/>
    </row>
    <row r="108" spans="1:15" x14ac:dyDescent="0.2">
      <c r="A108" s="45"/>
      <c r="B108" s="26"/>
      <c r="C108" s="113"/>
      <c r="D108" s="45"/>
      <c r="E108" s="206"/>
      <c r="F108" s="45"/>
      <c r="G108" s="206"/>
      <c r="H108" s="45"/>
      <c r="I108" s="142"/>
      <c r="J108" s="48"/>
      <c r="K108" s="142"/>
      <c r="L108" s="19"/>
      <c r="M108" s="62"/>
      <c r="N108" s="55"/>
      <c r="O108" s="55"/>
    </row>
    <row r="109" spans="1:15" ht="13.5" thickBot="1" x14ac:dyDescent="0.25">
      <c r="A109" s="53" t="s">
        <v>13</v>
      </c>
      <c r="B109" s="54"/>
      <c r="C109" s="147"/>
      <c r="D109" s="148"/>
      <c r="E109" s="207"/>
      <c r="F109" s="148"/>
      <c r="G109" s="207"/>
      <c r="H109" s="148"/>
      <c r="I109" s="204"/>
      <c r="J109" s="64"/>
      <c r="K109" s="204"/>
      <c r="L109" s="211"/>
      <c r="M109" s="212"/>
      <c r="N109" s="111"/>
      <c r="O109" s="65" t="s">
        <v>14</v>
      </c>
    </row>
  </sheetData>
  <mergeCells count="24">
    <mergeCell ref="D82:E82"/>
    <mergeCell ref="F82:G82"/>
    <mergeCell ref="H82:I82"/>
    <mergeCell ref="L82:M82"/>
    <mergeCell ref="D32:E32"/>
    <mergeCell ref="F32:G32"/>
    <mergeCell ref="H32:I32"/>
    <mergeCell ref="L31:M31"/>
    <mergeCell ref="D64:E64"/>
    <mergeCell ref="F64:G64"/>
    <mergeCell ref="H64:I64"/>
    <mergeCell ref="J23:K23"/>
    <mergeCell ref="J31:K31"/>
    <mergeCell ref="D2:E2"/>
    <mergeCell ref="F2:G2"/>
    <mergeCell ref="H2:I2"/>
    <mergeCell ref="D14:E14"/>
    <mergeCell ref="F14:G14"/>
    <mergeCell ref="H14:I14"/>
    <mergeCell ref="D24:E24"/>
    <mergeCell ref="F24:G24"/>
    <mergeCell ref="H24:I24"/>
    <mergeCell ref="D23:I23"/>
    <mergeCell ref="D31:I31"/>
  </mergeCells>
  <phoneticPr fontId="17" type="noConversion"/>
  <conditionalFormatting sqref="O109">
    <cfRule type="cellIs" dxfId="38" priority="16" stopIfTrue="1" operator="equal">
      <formula>"Yes"</formula>
    </cfRule>
    <cfRule type="cellIs" dxfId="37" priority="17" stopIfTrue="1" operator="notEqual">
      <formula>"Yes"</formula>
    </cfRule>
  </conditionalFormatting>
  <conditionalFormatting sqref="F85">
    <cfRule type="cellIs" dxfId="36" priority="13" stopIfTrue="1" operator="lessThan">
      <formula>N85</formula>
    </cfRule>
  </conditionalFormatting>
  <conditionalFormatting sqref="F89">
    <cfRule type="cellIs" dxfId="35" priority="12" stopIfTrue="1" operator="lessThan">
      <formula>N89</formula>
    </cfRule>
  </conditionalFormatting>
  <conditionalFormatting sqref="G85">
    <cfRule type="cellIs" dxfId="34" priority="9" stopIfTrue="1" operator="lessThan">
      <formula>N85</formula>
    </cfRule>
  </conditionalFormatting>
  <conditionalFormatting sqref="G89">
    <cfRule type="cellIs" dxfId="33" priority="8" stopIfTrue="1" operator="lessThan">
      <formula>N89</formula>
    </cfRule>
  </conditionalFormatting>
  <conditionalFormatting sqref="I93">
    <cfRule type="cellIs" dxfId="32" priority="7" stopIfTrue="1" operator="lessThan">
      <formula>N93</formula>
    </cfRule>
  </conditionalFormatting>
  <conditionalFormatting sqref="I97">
    <cfRule type="cellIs" dxfId="31" priority="6" stopIfTrue="1" operator="lessThan">
      <formula>N97</formula>
    </cfRule>
  </conditionalFormatting>
  <conditionalFormatting sqref="D101">
    <cfRule type="cellIs" dxfId="30" priority="5" stopIfTrue="1" operator="lessThan">
      <formula>N101</formula>
    </cfRule>
  </conditionalFormatting>
  <conditionalFormatting sqref="D103">
    <cfRule type="cellIs" dxfId="29" priority="4" stopIfTrue="1" operator="greaterThan">
      <formula>N103</formula>
    </cfRule>
  </conditionalFormatting>
  <conditionalFormatting sqref="I105">
    <cfRule type="cellIs" dxfId="28" priority="3" stopIfTrue="1" operator="lessThan">
      <formula>N105</formula>
    </cfRule>
  </conditionalFormatting>
  <conditionalFormatting sqref="E101">
    <cfRule type="cellIs" dxfId="27" priority="2" stopIfTrue="1" operator="lessThan">
      <formula>N101</formula>
    </cfRule>
  </conditionalFormatting>
  <conditionalFormatting sqref="E103">
    <cfRule type="cellIs" dxfId="26" priority="1" stopIfTrue="1" operator="greaterThan">
      <formula>N103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109"/>
  <sheetViews>
    <sheetView topLeftCell="A2" zoomScale="90" zoomScaleNormal="90" workbookViewId="0">
      <selection activeCell="F102" sqref="F102"/>
    </sheetView>
  </sheetViews>
  <sheetFormatPr defaultColWidth="10.7109375" defaultRowHeight="12.75" x14ac:dyDescent="0.2"/>
  <cols>
    <col min="1" max="1" width="40.5703125" style="7" customWidth="1"/>
    <col min="2" max="2" width="11.5703125" style="7" customWidth="1"/>
    <col min="3" max="3" width="9.5703125" style="7" customWidth="1"/>
    <col min="4" max="14" width="8.5703125" style="7" customWidth="1"/>
    <col min="15" max="15" width="42.5703125" style="7" customWidth="1"/>
    <col min="16" max="16384" width="10.7109375" style="7"/>
  </cols>
  <sheetData>
    <row r="1" spans="1:15" ht="13.5" thickBot="1" x14ac:dyDescent="0.25">
      <c r="L1" s="8"/>
      <c r="M1" s="8"/>
      <c r="N1" s="8"/>
      <c r="O1" s="8"/>
    </row>
    <row r="2" spans="1:15" x14ac:dyDescent="0.2">
      <c r="A2" s="9" t="s">
        <v>11</v>
      </c>
      <c r="B2" s="10"/>
      <c r="C2" s="115" t="s">
        <v>37</v>
      </c>
      <c r="D2" s="229" t="s">
        <v>34</v>
      </c>
      <c r="E2" s="230"/>
      <c r="F2" s="229" t="s">
        <v>60</v>
      </c>
      <c r="G2" s="230"/>
      <c r="H2" s="229" t="s">
        <v>59</v>
      </c>
      <c r="I2" s="230"/>
      <c r="J2" s="93"/>
      <c r="K2" s="35"/>
      <c r="L2" s="93"/>
      <c r="M2" s="93"/>
      <c r="N2" s="93"/>
      <c r="O2" s="13" t="s">
        <v>0</v>
      </c>
    </row>
    <row r="3" spans="1:15" x14ac:dyDescent="0.2">
      <c r="A3" s="30"/>
      <c r="B3" s="62"/>
      <c r="C3" s="158"/>
      <c r="D3" s="159" t="s">
        <v>61</v>
      </c>
      <c r="E3" s="126" t="s">
        <v>62</v>
      </c>
      <c r="F3" s="159" t="s">
        <v>61</v>
      </c>
      <c r="G3" s="126" t="s">
        <v>62</v>
      </c>
      <c r="H3" s="159" t="s">
        <v>61</v>
      </c>
      <c r="I3" s="126" t="s">
        <v>62</v>
      </c>
      <c r="J3" s="17"/>
      <c r="K3" s="160"/>
      <c r="L3" s="17"/>
      <c r="M3" s="17"/>
      <c r="N3" s="17"/>
      <c r="O3" s="127"/>
    </row>
    <row r="4" spans="1:15" x14ac:dyDescent="0.2">
      <c r="A4" s="14"/>
      <c r="B4" s="15" t="s">
        <v>1</v>
      </c>
      <c r="C4" s="15"/>
      <c r="D4" s="84"/>
      <c r="E4" s="162"/>
      <c r="F4" s="84"/>
      <c r="G4" s="162"/>
      <c r="H4" s="84"/>
      <c r="I4" s="162"/>
      <c r="J4" s="99"/>
      <c r="K4" s="17"/>
      <c r="L4" s="17"/>
      <c r="M4" s="17"/>
      <c r="N4" s="17"/>
      <c r="O4" s="60"/>
    </row>
    <row r="5" spans="1:15" x14ac:dyDescent="0.2">
      <c r="A5" s="116" t="s">
        <v>38</v>
      </c>
      <c r="B5" s="117" t="s">
        <v>39</v>
      </c>
      <c r="C5" s="15"/>
      <c r="D5" s="221">
        <v>30</v>
      </c>
      <c r="E5" s="168">
        <f>$D5</f>
        <v>30</v>
      </c>
      <c r="F5" s="84"/>
      <c r="G5" s="162"/>
      <c r="H5" s="84"/>
      <c r="I5" s="162"/>
      <c r="J5" s="24"/>
      <c r="K5" s="17"/>
      <c r="L5" s="79"/>
      <c r="M5" s="79"/>
      <c r="N5" s="17"/>
      <c r="O5" s="22" t="s">
        <v>64</v>
      </c>
    </row>
    <row r="6" spans="1:15" x14ac:dyDescent="0.2">
      <c r="A6" s="116" t="s">
        <v>40</v>
      </c>
      <c r="B6" s="118" t="s">
        <v>41</v>
      </c>
      <c r="C6" s="15"/>
      <c r="D6" s="221">
        <v>40</v>
      </c>
      <c r="E6" s="168">
        <f>$D6</f>
        <v>40</v>
      </c>
      <c r="F6" s="84"/>
      <c r="G6" s="162"/>
      <c r="H6" s="84"/>
      <c r="I6" s="162"/>
      <c r="J6" s="24"/>
      <c r="K6" s="17"/>
      <c r="L6" s="79"/>
      <c r="M6" s="79"/>
      <c r="N6" s="17"/>
      <c r="O6" s="22" t="s">
        <v>64</v>
      </c>
    </row>
    <row r="7" spans="1:15" x14ac:dyDescent="0.2">
      <c r="A7" s="19" t="s">
        <v>42</v>
      </c>
      <c r="B7" s="61" t="s">
        <v>2</v>
      </c>
      <c r="C7" s="20"/>
      <c r="D7" s="163">
        <v>-98</v>
      </c>
      <c r="E7" s="142">
        <f>$D7</f>
        <v>-98</v>
      </c>
      <c r="F7" s="166"/>
      <c r="G7" s="156"/>
      <c r="H7" s="166"/>
      <c r="I7" s="20"/>
      <c r="J7" s="24"/>
      <c r="K7" s="17"/>
      <c r="L7" s="79"/>
      <c r="M7" s="79"/>
      <c r="N7" s="21"/>
      <c r="O7" s="22" t="s">
        <v>65</v>
      </c>
    </row>
    <row r="8" spans="1:15" s="8" customFormat="1" x14ac:dyDescent="0.2">
      <c r="A8" s="19" t="s">
        <v>3</v>
      </c>
      <c r="B8" s="20" t="s">
        <v>4</v>
      </c>
      <c r="C8" s="20"/>
      <c r="D8" s="120"/>
      <c r="E8" s="20"/>
      <c r="F8" s="163">
        <v>4</v>
      </c>
      <c r="G8" s="164">
        <v>4</v>
      </c>
      <c r="H8" s="171">
        <v>-99</v>
      </c>
      <c r="I8" s="164">
        <v>4</v>
      </c>
      <c r="J8" s="23"/>
      <c r="K8" s="23"/>
      <c r="L8" s="21"/>
      <c r="M8" s="21"/>
      <c r="N8" s="21"/>
      <c r="O8" s="22" t="s">
        <v>65</v>
      </c>
    </row>
    <row r="9" spans="1:15" s="8" customFormat="1" x14ac:dyDescent="0.2">
      <c r="A9" s="19" t="s">
        <v>51</v>
      </c>
      <c r="B9" s="20"/>
      <c r="C9" s="20"/>
      <c r="D9" s="120"/>
      <c r="E9" s="20"/>
      <c r="F9" s="222">
        <v>106</v>
      </c>
      <c r="G9" s="169">
        <f>$F9</f>
        <v>106</v>
      </c>
      <c r="H9" s="170">
        <f>$F9</f>
        <v>106</v>
      </c>
      <c r="I9" s="169">
        <f>$F9</f>
        <v>106</v>
      </c>
      <c r="J9" s="23"/>
      <c r="K9" s="23"/>
      <c r="L9" s="21"/>
      <c r="M9" s="21"/>
      <c r="N9" s="21"/>
      <c r="O9" s="223" t="s">
        <v>54</v>
      </c>
    </row>
    <row r="10" spans="1:15" s="8" customFormat="1" x14ac:dyDescent="0.2">
      <c r="A10" s="19" t="s">
        <v>63</v>
      </c>
      <c r="B10" s="20" t="s">
        <v>4</v>
      </c>
      <c r="C10" s="154">
        <v>-4.5</v>
      </c>
      <c r="D10" s="120"/>
      <c r="E10" s="20"/>
      <c r="F10" s="120"/>
      <c r="G10" s="20"/>
      <c r="H10" s="120"/>
      <c r="I10" s="62"/>
      <c r="J10" s="23"/>
      <c r="K10" s="23"/>
      <c r="L10" s="21"/>
      <c r="M10" s="21"/>
      <c r="N10" s="21"/>
      <c r="O10" s="22" t="s">
        <v>65</v>
      </c>
    </row>
    <row r="11" spans="1:15" ht="13.5" thickBot="1" x14ac:dyDescent="0.25">
      <c r="A11" s="144" t="s">
        <v>120</v>
      </c>
      <c r="B11" s="145"/>
      <c r="C11" s="119"/>
      <c r="D11" s="165"/>
      <c r="E11" s="96"/>
      <c r="F11" s="165"/>
      <c r="G11" s="96"/>
      <c r="H11" s="165"/>
      <c r="I11" s="167"/>
      <c r="J11" s="89"/>
      <c r="K11" s="89"/>
      <c r="L11" s="94"/>
      <c r="M11" s="94"/>
      <c r="N11" s="94"/>
      <c r="O11" s="56"/>
    </row>
    <row r="12" spans="1:15" x14ac:dyDescent="0.2">
      <c r="B12" s="21"/>
      <c r="C12" s="21"/>
      <c r="D12" s="18"/>
      <c r="E12" s="18"/>
      <c r="F12" s="18"/>
      <c r="G12" s="18"/>
      <c r="H12" s="18"/>
      <c r="I12" s="23"/>
      <c r="J12" s="23"/>
      <c r="K12" s="23"/>
      <c r="L12" s="8"/>
      <c r="M12" s="8"/>
      <c r="N12" s="8"/>
      <c r="O12" s="63"/>
    </row>
    <row r="13" spans="1:15" ht="13.5" thickBot="1" x14ac:dyDescent="0.25">
      <c r="A13" s="8"/>
      <c r="B13" s="18"/>
      <c r="C13" s="18"/>
      <c r="D13" s="18"/>
      <c r="E13" s="18"/>
      <c r="F13" s="18"/>
      <c r="G13" s="18"/>
      <c r="H13" s="18"/>
      <c r="I13" s="25"/>
      <c r="J13" s="24"/>
      <c r="K13" s="25"/>
      <c r="L13" s="18"/>
      <c r="M13" s="18"/>
      <c r="N13" s="18"/>
    </row>
    <row r="14" spans="1:15" x14ac:dyDescent="0.2">
      <c r="A14" s="9" t="s">
        <v>20</v>
      </c>
      <c r="B14" s="28"/>
      <c r="C14" s="28"/>
      <c r="D14" s="229" t="s">
        <v>34</v>
      </c>
      <c r="E14" s="230"/>
      <c r="F14" s="229" t="s">
        <v>60</v>
      </c>
      <c r="G14" s="230"/>
      <c r="H14" s="229" t="s">
        <v>59</v>
      </c>
      <c r="I14" s="230"/>
      <c r="J14" s="93"/>
      <c r="K14" s="35"/>
      <c r="L14" s="29"/>
      <c r="M14" s="29"/>
      <c r="N14" s="29"/>
      <c r="O14" s="13" t="s">
        <v>0</v>
      </c>
    </row>
    <row r="15" spans="1:15" x14ac:dyDescent="0.2">
      <c r="A15" s="30"/>
      <c r="B15" s="20"/>
      <c r="C15" s="20"/>
      <c r="D15" s="159" t="s">
        <v>61</v>
      </c>
      <c r="E15" s="126" t="s">
        <v>62</v>
      </c>
      <c r="F15" s="159" t="s">
        <v>61</v>
      </c>
      <c r="G15" s="126" t="s">
        <v>62</v>
      </c>
      <c r="H15" s="159" t="s">
        <v>61</v>
      </c>
      <c r="I15" s="126" t="s">
        <v>62</v>
      </c>
      <c r="J15" s="17"/>
      <c r="K15" s="160"/>
      <c r="L15" s="21"/>
      <c r="M15" s="21"/>
      <c r="N15" s="21"/>
      <c r="O15" s="127"/>
    </row>
    <row r="16" spans="1:15" x14ac:dyDescent="0.2">
      <c r="A16" s="36" t="s">
        <v>21</v>
      </c>
      <c r="B16" s="61" t="s">
        <v>45</v>
      </c>
      <c r="C16" s="61"/>
      <c r="D16" s="172">
        <f>(10^12)*(10^-3)*(D5/15)*10^(D7/10)</f>
        <v>0.31697863849222196</v>
      </c>
      <c r="E16" s="155">
        <f>(10^12)*(10^-3)*(E5/15)*10^(E7/10)</f>
        <v>0.31697863849222196</v>
      </c>
      <c r="F16" s="172">
        <f>(10^12)*(10^-3)*(D5/15)*10^((D7+F8)/10)</f>
        <v>0.79621434110699241</v>
      </c>
      <c r="G16" s="155">
        <f>(10^12)*(10^-3)*(E5/15)*10^((E7+G8)/10)</f>
        <v>0.79621434110699241</v>
      </c>
      <c r="H16" s="172">
        <f>(10^12)*(10^-3)*(D5/15)*10^((D7+H8)/10)</f>
        <v>3.9905246299377443E-11</v>
      </c>
      <c r="I16" s="155">
        <f>(10^12)*(10^-3)*(E5/15)*10^((E7+I8)/10)</f>
        <v>0.79621434110699241</v>
      </c>
      <c r="J16" s="80"/>
      <c r="K16" s="31"/>
      <c r="L16" s="31"/>
      <c r="M16" s="31"/>
      <c r="N16" s="31"/>
      <c r="O16" s="57" t="s">
        <v>67</v>
      </c>
    </row>
    <row r="17" spans="1:18" x14ac:dyDescent="0.2">
      <c r="A17" s="32" t="s">
        <v>70</v>
      </c>
      <c r="B17" s="20" t="s">
        <v>4</v>
      </c>
      <c r="C17" s="20"/>
      <c r="D17" s="120"/>
      <c r="E17" s="20"/>
      <c r="F17" s="48">
        <f>10*LOG(F16/(D16+H16))</f>
        <v>3.9999999994532547</v>
      </c>
      <c r="G17" s="142">
        <f>10*LOG(G16/(E16+I16))</f>
        <v>-1.4554046310929372</v>
      </c>
      <c r="H17" s="177">
        <f>10*LOG(H16/(D16+F16))</f>
        <v>-104.45540463109295</v>
      </c>
      <c r="I17" s="142">
        <f>10*LOG(I16/(E16+G16))</f>
        <v>-1.4554046310929372</v>
      </c>
      <c r="J17" s="24"/>
      <c r="K17" s="25"/>
      <c r="L17" s="33"/>
      <c r="M17" s="33"/>
      <c r="N17" s="33"/>
      <c r="O17" s="22" t="s">
        <v>71</v>
      </c>
    </row>
    <row r="18" spans="1:18" x14ac:dyDescent="0.2">
      <c r="A18" s="186" t="s">
        <v>73</v>
      </c>
      <c r="B18" s="20" t="s">
        <v>43</v>
      </c>
      <c r="C18" s="20"/>
      <c r="D18" s="120"/>
      <c r="E18" s="20"/>
      <c r="F18" s="166">
        <f>D7+F8+10*LOG(D5/15)</f>
        <v>-90.989700043360187</v>
      </c>
      <c r="G18" s="156">
        <f>E7+G8+10*LOG(E5/15)</f>
        <v>-90.989700043360187</v>
      </c>
      <c r="H18" s="177">
        <f>D7+H8+10*LOG(D5/15)</f>
        <v>-193.98970004336019</v>
      </c>
      <c r="I18" s="156">
        <f>E7+I8+10*LOG(E5/15)</f>
        <v>-90.989700043360187</v>
      </c>
      <c r="J18" s="24"/>
      <c r="K18" s="25"/>
      <c r="L18" s="27"/>
      <c r="M18" s="27"/>
      <c r="N18" s="27"/>
      <c r="O18" s="66" t="s">
        <v>72</v>
      </c>
      <c r="Q18"/>
      <c r="R18"/>
    </row>
    <row r="19" spans="1:18" x14ac:dyDescent="0.2">
      <c r="A19" s="85" t="s">
        <v>35</v>
      </c>
      <c r="B19" s="20" t="s">
        <v>44</v>
      </c>
      <c r="C19" s="20"/>
      <c r="D19" s="173">
        <f>10*LOG((D16+F16+H16)*10^-9)+10*LOG(F9*12)</f>
        <v>-58.489424298987629</v>
      </c>
      <c r="E19" s="174">
        <f>10*LOG((E16+G16+I16)*10^-9)+10*LOG(G9*12)</f>
        <v>-56.146143053617195</v>
      </c>
      <c r="F19" s="166"/>
      <c r="G19" s="156"/>
      <c r="H19" s="166"/>
      <c r="I19" s="156"/>
      <c r="J19" s="24"/>
      <c r="K19" s="24"/>
      <c r="L19" s="27"/>
      <c r="M19" s="27"/>
      <c r="N19" s="27"/>
      <c r="O19" s="66" t="s">
        <v>32</v>
      </c>
      <c r="Q19"/>
      <c r="R19"/>
    </row>
    <row r="20" spans="1:18" ht="13.5" thickBot="1" x14ac:dyDescent="0.25">
      <c r="A20" s="149" t="s">
        <v>66</v>
      </c>
      <c r="B20" s="96" t="s">
        <v>4</v>
      </c>
      <c r="C20" s="96"/>
      <c r="D20" s="175"/>
      <c r="E20" s="157"/>
      <c r="F20" s="176"/>
      <c r="G20" s="167"/>
      <c r="H20" s="178">
        <f>H18-F18-$C10</f>
        <v>-98.5</v>
      </c>
      <c r="I20" s="167">
        <f>I18-G18-$C10</f>
        <v>4.5</v>
      </c>
      <c r="J20" s="90"/>
      <c r="K20" s="90"/>
      <c r="L20" s="86"/>
      <c r="M20" s="86"/>
      <c r="N20" s="86"/>
      <c r="O20" s="103" t="s">
        <v>112</v>
      </c>
      <c r="Q20"/>
      <c r="R20"/>
    </row>
    <row r="21" spans="1:18" x14ac:dyDescent="0.2">
      <c r="J21" s="50"/>
    </row>
    <row r="22" spans="1:18" ht="13.5" thickBot="1" x14ac:dyDescent="0.25">
      <c r="A22" s="8"/>
      <c r="B22" s="18"/>
      <c r="C22" s="18"/>
      <c r="D22" s="18"/>
      <c r="E22" s="18"/>
      <c r="F22" s="18"/>
      <c r="G22" s="18"/>
      <c r="H22" s="18"/>
      <c r="I22" s="34"/>
      <c r="J22" s="79"/>
      <c r="K22" s="34"/>
      <c r="L22" s="18"/>
      <c r="M22" s="18"/>
      <c r="N22" s="18"/>
    </row>
    <row r="23" spans="1:18" ht="13.5" thickBot="1" x14ac:dyDescent="0.25">
      <c r="A23" s="9" t="s">
        <v>22</v>
      </c>
      <c r="B23" s="28"/>
      <c r="C23" s="128"/>
      <c r="D23" s="231" t="s">
        <v>50</v>
      </c>
      <c r="E23" s="232"/>
      <c r="F23" s="232"/>
      <c r="G23" s="232"/>
      <c r="H23" s="232"/>
      <c r="I23" s="233"/>
      <c r="J23" s="227" t="s">
        <v>31</v>
      </c>
      <c r="K23" s="228"/>
      <c r="L23" s="183"/>
      <c r="M23" s="12"/>
      <c r="N23" s="10"/>
      <c r="O23" s="13" t="s">
        <v>0</v>
      </c>
    </row>
    <row r="24" spans="1:18" x14ac:dyDescent="0.2">
      <c r="A24" s="30"/>
      <c r="B24" s="20"/>
      <c r="C24" s="101"/>
      <c r="D24" s="229" t="s">
        <v>34</v>
      </c>
      <c r="E24" s="230"/>
      <c r="F24" s="229" t="s">
        <v>60</v>
      </c>
      <c r="G24" s="230"/>
      <c r="H24" s="229" t="s">
        <v>59</v>
      </c>
      <c r="I24" s="230"/>
      <c r="J24" s="182"/>
      <c r="K24" s="153"/>
      <c r="L24" s="19"/>
      <c r="M24" s="8"/>
      <c r="N24" s="62"/>
      <c r="O24" s="127"/>
    </row>
    <row r="25" spans="1:18" x14ac:dyDescent="0.2">
      <c r="A25" s="30"/>
      <c r="B25" s="20"/>
      <c r="C25" s="101"/>
      <c r="D25" s="159" t="s">
        <v>61</v>
      </c>
      <c r="E25" s="126" t="s">
        <v>62</v>
      </c>
      <c r="F25" s="159" t="s">
        <v>61</v>
      </c>
      <c r="G25" s="126" t="s">
        <v>62</v>
      </c>
      <c r="H25" s="159" t="s">
        <v>61</v>
      </c>
      <c r="I25" s="126" t="s">
        <v>62</v>
      </c>
      <c r="J25" s="159" t="s">
        <v>61</v>
      </c>
      <c r="K25" s="126" t="s">
        <v>62</v>
      </c>
      <c r="L25" s="19"/>
      <c r="M25" s="8"/>
      <c r="N25" s="62"/>
      <c r="O25" s="127"/>
    </row>
    <row r="26" spans="1:18" x14ac:dyDescent="0.2">
      <c r="A26" s="36" t="s">
        <v>23</v>
      </c>
      <c r="B26" s="124" t="s">
        <v>6</v>
      </c>
      <c r="C26" s="180"/>
      <c r="D26" s="146">
        <v>1.5</v>
      </c>
      <c r="E26" s="83">
        <f>$D26</f>
        <v>1.5</v>
      </c>
      <c r="F26" s="81"/>
      <c r="G26" s="83"/>
      <c r="H26" s="81"/>
      <c r="I26" s="61"/>
      <c r="J26" s="91"/>
      <c r="K26" s="141"/>
      <c r="L26" s="19"/>
      <c r="M26" s="8"/>
      <c r="N26" s="62"/>
      <c r="O26" s="55"/>
    </row>
    <row r="27" spans="1:18" s="8" customFormat="1" x14ac:dyDescent="0.2">
      <c r="A27" s="36" t="s">
        <v>24</v>
      </c>
      <c r="B27" s="124" t="s">
        <v>6</v>
      </c>
      <c r="C27" s="180"/>
      <c r="D27" s="81"/>
      <c r="E27" s="83"/>
      <c r="F27" s="146">
        <v>0.3</v>
      </c>
      <c r="G27" s="83">
        <f>$F27</f>
        <v>0.3</v>
      </c>
      <c r="H27" s="146">
        <v>0.3</v>
      </c>
      <c r="I27" s="83">
        <f>$H27</f>
        <v>0.3</v>
      </c>
      <c r="J27" s="81"/>
      <c r="K27" s="142"/>
      <c r="L27" s="81"/>
      <c r="M27" s="82"/>
      <c r="N27" s="83"/>
      <c r="O27" s="55"/>
      <c r="P27" s="19"/>
    </row>
    <row r="28" spans="1:18" s="8" customFormat="1" ht="13.5" thickBot="1" x14ac:dyDescent="0.25">
      <c r="A28" s="179" t="s">
        <v>68</v>
      </c>
      <c r="B28" s="125" t="s">
        <v>6</v>
      </c>
      <c r="C28" s="181"/>
      <c r="D28" s="87"/>
      <c r="E28" s="88"/>
      <c r="F28" s="87"/>
      <c r="G28" s="88"/>
      <c r="H28" s="87"/>
      <c r="I28" s="88"/>
      <c r="J28" s="184">
        <v>2</v>
      </c>
      <c r="K28" s="88">
        <f>$J28</f>
        <v>2</v>
      </c>
      <c r="L28" s="87"/>
      <c r="M28" s="190"/>
      <c r="N28" s="88"/>
      <c r="O28" s="185" t="s">
        <v>69</v>
      </c>
    </row>
    <row r="29" spans="1:18" x14ac:dyDescent="0.2"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2"/>
    </row>
    <row r="30" spans="1:18" ht="13.5" thickBot="1" x14ac:dyDescent="0.25">
      <c r="A30" s="70"/>
      <c r="B30" s="18"/>
      <c r="C30" s="18"/>
      <c r="D30" s="18"/>
      <c r="E30" s="18"/>
      <c r="F30" s="18"/>
      <c r="G30" s="18"/>
      <c r="H30" s="18"/>
      <c r="I30" s="21"/>
      <c r="J30" s="21"/>
      <c r="K30" s="21"/>
      <c r="L30" s="21"/>
      <c r="M30" s="21"/>
      <c r="N30" s="21"/>
    </row>
    <row r="31" spans="1:18" ht="13.5" thickBot="1" x14ac:dyDescent="0.25">
      <c r="A31" s="9" t="s">
        <v>25</v>
      </c>
      <c r="B31" s="11"/>
      <c r="C31" s="128"/>
      <c r="D31" s="231" t="s">
        <v>50</v>
      </c>
      <c r="E31" s="232"/>
      <c r="F31" s="232"/>
      <c r="G31" s="232"/>
      <c r="H31" s="232"/>
      <c r="I31" s="233"/>
      <c r="J31" s="227" t="s">
        <v>31</v>
      </c>
      <c r="K31" s="228"/>
      <c r="L31" s="234" t="s">
        <v>18</v>
      </c>
      <c r="M31" s="233"/>
      <c r="N31" s="131"/>
      <c r="O31" s="214" t="s">
        <v>0</v>
      </c>
    </row>
    <row r="32" spans="1:18" x14ac:dyDescent="0.2">
      <c r="A32" s="30"/>
      <c r="B32" s="18"/>
      <c r="C32" s="101"/>
      <c r="D32" s="229" t="s">
        <v>34</v>
      </c>
      <c r="E32" s="230"/>
      <c r="F32" s="229" t="s">
        <v>60</v>
      </c>
      <c r="G32" s="230"/>
      <c r="H32" s="229" t="s">
        <v>59</v>
      </c>
      <c r="I32" s="230"/>
      <c r="J32" s="182"/>
      <c r="K32" s="153"/>
      <c r="L32" s="121"/>
      <c r="M32" s="131"/>
      <c r="N32" s="187"/>
      <c r="O32" s="15"/>
    </row>
    <row r="33" spans="1:15" x14ac:dyDescent="0.2">
      <c r="A33" s="30"/>
      <c r="B33" s="18"/>
      <c r="C33" s="101"/>
      <c r="D33" s="159" t="s">
        <v>61</v>
      </c>
      <c r="E33" s="126" t="s">
        <v>62</v>
      </c>
      <c r="F33" s="159" t="s">
        <v>61</v>
      </c>
      <c r="G33" s="126" t="s">
        <v>62</v>
      </c>
      <c r="H33" s="159" t="s">
        <v>61</v>
      </c>
      <c r="I33" s="126" t="s">
        <v>62</v>
      </c>
      <c r="J33" s="159" t="s">
        <v>61</v>
      </c>
      <c r="K33" s="126" t="s">
        <v>62</v>
      </c>
      <c r="L33" s="159" t="s">
        <v>61</v>
      </c>
      <c r="M33" s="126" t="s">
        <v>62</v>
      </c>
      <c r="N33" s="187"/>
      <c r="O33" s="15"/>
    </row>
    <row r="34" spans="1:15" ht="12.75" customHeight="1" x14ac:dyDescent="0.25">
      <c r="A34" s="71"/>
      <c r="B34" s="26"/>
      <c r="C34" s="113"/>
      <c r="D34" s="84"/>
      <c r="E34" s="162"/>
      <c r="F34" s="84"/>
      <c r="G34" s="162"/>
      <c r="H34" s="84"/>
      <c r="I34" s="162"/>
      <c r="J34" s="84"/>
      <c r="K34" s="162"/>
      <c r="L34" s="191"/>
      <c r="M34" s="132"/>
      <c r="N34" s="132"/>
      <c r="O34" s="62"/>
    </row>
    <row r="35" spans="1:15" x14ac:dyDescent="0.2">
      <c r="A35" s="37" t="s">
        <v>74</v>
      </c>
      <c r="B35" s="38" t="s">
        <v>5</v>
      </c>
      <c r="C35" s="129"/>
      <c r="D35" s="39">
        <v>0</v>
      </c>
      <c r="E35" s="133">
        <v>0</v>
      </c>
      <c r="F35" s="39">
        <v>1</v>
      </c>
      <c r="G35" s="133">
        <v>1</v>
      </c>
      <c r="H35" s="39">
        <f>H16/(D16+H16)</f>
        <v>1.258925411635676E-10</v>
      </c>
      <c r="I35" s="133">
        <f>I16/(E16+I16)</f>
        <v>0.7152527510491985</v>
      </c>
      <c r="J35" s="39"/>
      <c r="K35" s="133"/>
      <c r="L35" s="51"/>
      <c r="M35" s="203"/>
      <c r="N35" s="133"/>
      <c r="O35" s="213" t="s">
        <v>109</v>
      </c>
    </row>
    <row r="36" spans="1:15" x14ac:dyDescent="0.2">
      <c r="A36" s="40" t="s">
        <v>75</v>
      </c>
      <c r="B36" s="38" t="s">
        <v>4</v>
      </c>
      <c r="C36" s="129"/>
      <c r="D36" s="39">
        <f>D$26*D35</f>
        <v>0</v>
      </c>
      <c r="E36" s="133">
        <f>E$26*E35</f>
        <v>0</v>
      </c>
      <c r="F36" s="39">
        <f>F$27*F35</f>
        <v>0.3</v>
      </c>
      <c r="G36" s="133">
        <f>G$27*G35</f>
        <v>0.3</v>
      </c>
      <c r="H36" s="39">
        <f>H$27*H35</f>
        <v>3.776776234907028E-11</v>
      </c>
      <c r="I36" s="133">
        <f>I$27*I35</f>
        <v>0.21457582531475955</v>
      </c>
      <c r="J36" s="39"/>
      <c r="K36" s="133"/>
      <c r="L36" s="215">
        <f>SQRT(SUMSQ(D36,F36,H36))</f>
        <v>0.3</v>
      </c>
      <c r="M36" s="216">
        <f>SQRT(SUMSQ(E36,G36,I36))</f>
        <v>0.36883978203213141</v>
      </c>
      <c r="N36" s="134"/>
      <c r="O36" s="77" t="s">
        <v>46</v>
      </c>
    </row>
    <row r="37" spans="1:15" x14ac:dyDescent="0.2">
      <c r="A37" s="41"/>
      <c r="B37" s="26"/>
      <c r="C37" s="113"/>
      <c r="D37" s="42"/>
      <c r="E37" s="188"/>
      <c r="F37" s="42"/>
      <c r="G37" s="188"/>
      <c r="H37" s="42"/>
      <c r="I37" s="188"/>
      <c r="J37" s="42"/>
      <c r="K37" s="188"/>
      <c r="L37" s="195"/>
      <c r="M37" s="196"/>
      <c r="N37" s="132"/>
      <c r="O37" s="77"/>
    </row>
    <row r="38" spans="1:15" x14ac:dyDescent="0.2">
      <c r="A38" s="41"/>
      <c r="B38" s="26"/>
      <c r="C38" s="113"/>
      <c r="D38" s="42"/>
      <c r="E38" s="188"/>
      <c r="F38" s="42"/>
      <c r="G38" s="188"/>
      <c r="H38" s="42"/>
      <c r="I38" s="188"/>
      <c r="J38" s="42"/>
      <c r="K38" s="188"/>
      <c r="L38" s="195"/>
      <c r="M38" s="196"/>
      <c r="N38" s="132"/>
      <c r="O38" s="77"/>
    </row>
    <row r="39" spans="1:15" x14ac:dyDescent="0.2">
      <c r="A39" s="37" t="s">
        <v>76</v>
      </c>
      <c r="B39" s="38" t="s">
        <v>5</v>
      </c>
      <c r="C39" s="129"/>
      <c r="D39" s="39">
        <v>1</v>
      </c>
      <c r="E39" s="133">
        <v>1</v>
      </c>
      <c r="F39" s="39">
        <v>1</v>
      </c>
      <c r="G39" s="133">
        <v>1</v>
      </c>
      <c r="H39" s="39">
        <v>0</v>
      </c>
      <c r="I39" s="133">
        <v>0</v>
      </c>
      <c r="J39" s="39"/>
      <c r="K39" s="133"/>
      <c r="L39" s="51"/>
      <c r="M39" s="203"/>
      <c r="N39" s="133"/>
      <c r="O39" s="77" t="s">
        <v>30</v>
      </c>
    </row>
    <row r="40" spans="1:15" x14ac:dyDescent="0.2">
      <c r="A40" s="40" t="s">
        <v>77</v>
      </c>
      <c r="B40" s="38" t="s">
        <v>4</v>
      </c>
      <c r="C40" s="129"/>
      <c r="D40" s="39">
        <f>D$26*D39</f>
        <v>1.5</v>
      </c>
      <c r="E40" s="133">
        <f>E$26*E39</f>
        <v>1.5</v>
      </c>
      <c r="F40" s="39">
        <f>F$27*F39</f>
        <v>0.3</v>
      </c>
      <c r="G40" s="133">
        <f>G$27*G39</f>
        <v>0.3</v>
      </c>
      <c r="H40" s="39">
        <f>H$27*H39</f>
        <v>0</v>
      </c>
      <c r="I40" s="133">
        <f>I$27*I39</f>
        <v>0</v>
      </c>
      <c r="J40" s="39"/>
      <c r="K40" s="133"/>
      <c r="L40" s="215">
        <f>SQRT(SUMSQ(D40,F40,H40))</f>
        <v>1.5297058540778354</v>
      </c>
      <c r="M40" s="216">
        <f>SQRT(SUMSQ(E40,G40,I40))</f>
        <v>1.5297058540778354</v>
      </c>
      <c r="N40" s="134"/>
      <c r="O40" s="77" t="s">
        <v>47</v>
      </c>
    </row>
    <row r="41" spans="1:15" x14ac:dyDescent="0.2">
      <c r="A41" s="41"/>
      <c r="B41" s="26"/>
      <c r="C41" s="113"/>
      <c r="D41" s="42"/>
      <c r="E41" s="188"/>
      <c r="F41" s="42"/>
      <c r="G41" s="188"/>
      <c r="H41" s="42"/>
      <c r="I41" s="188"/>
      <c r="J41" s="42"/>
      <c r="K41" s="188"/>
      <c r="L41" s="195"/>
      <c r="M41" s="196"/>
      <c r="N41" s="132"/>
      <c r="O41" s="77"/>
    </row>
    <row r="42" spans="1:15" x14ac:dyDescent="0.2">
      <c r="A42" s="41"/>
      <c r="B42" s="26"/>
      <c r="C42" s="113"/>
      <c r="D42" s="42"/>
      <c r="E42" s="188"/>
      <c r="F42" s="42"/>
      <c r="G42" s="188"/>
      <c r="H42" s="42"/>
      <c r="I42" s="188"/>
      <c r="J42" s="42"/>
      <c r="K42" s="188"/>
      <c r="L42" s="195"/>
      <c r="M42" s="196"/>
      <c r="N42" s="132"/>
      <c r="O42" s="77"/>
    </row>
    <row r="43" spans="1:15" x14ac:dyDescent="0.2">
      <c r="A43" s="37" t="s">
        <v>78</v>
      </c>
      <c r="B43" s="38" t="s">
        <v>5</v>
      </c>
      <c r="C43" s="129"/>
      <c r="D43" s="39">
        <v>0</v>
      </c>
      <c r="E43" s="133">
        <v>0</v>
      </c>
      <c r="F43" s="39">
        <f>F16/(D16+F16)</f>
        <v>0.7152527510491985</v>
      </c>
      <c r="G43" s="133">
        <f>G16/(E16+G16)</f>
        <v>0.7152527510491985</v>
      </c>
      <c r="H43" s="39">
        <v>1</v>
      </c>
      <c r="I43" s="133">
        <v>1</v>
      </c>
      <c r="J43" s="39"/>
      <c r="K43" s="133"/>
      <c r="L43" s="51"/>
      <c r="M43" s="203"/>
      <c r="N43" s="133"/>
      <c r="O43" s="213" t="s">
        <v>109</v>
      </c>
    </row>
    <row r="44" spans="1:15" x14ac:dyDescent="0.2">
      <c r="A44" s="40" t="s">
        <v>79</v>
      </c>
      <c r="B44" s="38" t="s">
        <v>4</v>
      </c>
      <c r="C44" s="129"/>
      <c r="D44" s="39">
        <f>D$26*D43</f>
        <v>0</v>
      </c>
      <c r="E44" s="133">
        <f>E$26*E43</f>
        <v>0</v>
      </c>
      <c r="F44" s="39">
        <f>F$27*F43</f>
        <v>0.21457582531475955</v>
      </c>
      <c r="G44" s="133">
        <f>G$27*G43</f>
        <v>0.21457582531475955</v>
      </c>
      <c r="H44" s="39">
        <f>H$27*H43</f>
        <v>0.3</v>
      </c>
      <c r="I44" s="133">
        <f>I$27*I43</f>
        <v>0.3</v>
      </c>
      <c r="J44" s="39"/>
      <c r="K44" s="133"/>
      <c r="L44" s="215">
        <f>SQRT(SUMSQ(D44,F44,H44))</f>
        <v>0.36883978203213141</v>
      </c>
      <c r="M44" s="216">
        <f>SQRT(SUMSQ(E44,G44,I44))</f>
        <v>0.36883978203213141</v>
      </c>
      <c r="N44" s="134"/>
      <c r="O44" s="77" t="s">
        <v>46</v>
      </c>
    </row>
    <row r="45" spans="1:15" x14ac:dyDescent="0.2">
      <c r="A45" s="41"/>
      <c r="B45" s="26"/>
      <c r="C45" s="113"/>
      <c r="D45" s="42"/>
      <c r="E45" s="188"/>
      <c r="F45" s="42"/>
      <c r="G45" s="188"/>
      <c r="H45" s="42"/>
      <c r="I45" s="188"/>
      <c r="J45" s="42"/>
      <c r="K45" s="188"/>
      <c r="L45" s="195"/>
      <c r="M45" s="196"/>
      <c r="N45" s="132"/>
      <c r="O45" s="77"/>
    </row>
    <row r="46" spans="1:15" x14ac:dyDescent="0.2">
      <c r="A46" s="41"/>
      <c r="B46" s="26"/>
      <c r="C46" s="113"/>
      <c r="D46" s="42"/>
      <c r="E46" s="188"/>
      <c r="F46" s="42"/>
      <c r="G46" s="188"/>
      <c r="H46" s="42"/>
      <c r="I46" s="188"/>
      <c r="J46" s="42"/>
      <c r="K46" s="188"/>
      <c r="L46" s="195"/>
      <c r="M46" s="196"/>
      <c r="N46" s="132"/>
      <c r="O46" s="77"/>
    </row>
    <row r="47" spans="1:15" x14ac:dyDescent="0.2">
      <c r="A47" s="37" t="s">
        <v>80</v>
      </c>
      <c r="B47" s="38" t="s">
        <v>5</v>
      </c>
      <c r="C47" s="129"/>
      <c r="D47" s="39">
        <v>1</v>
      </c>
      <c r="E47" s="133">
        <v>1</v>
      </c>
      <c r="F47" s="39">
        <v>0</v>
      </c>
      <c r="G47" s="133">
        <v>0</v>
      </c>
      <c r="H47" s="39">
        <v>1</v>
      </c>
      <c r="I47" s="133">
        <v>1</v>
      </c>
      <c r="J47" s="39"/>
      <c r="K47" s="133"/>
      <c r="L47" s="51"/>
      <c r="M47" s="203"/>
      <c r="N47" s="133"/>
      <c r="O47" s="77" t="s">
        <v>30</v>
      </c>
    </row>
    <row r="48" spans="1:15" x14ac:dyDescent="0.2">
      <c r="A48" s="40" t="s">
        <v>81</v>
      </c>
      <c r="B48" s="38" t="s">
        <v>4</v>
      </c>
      <c r="C48" s="129"/>
      <c r="D48" s="39">
        <f>D$26*D47</f>
        <v>1.5</v>
      </c>
      <c r="E48" s="133">
        <f>E$26*E47</f>
        <v>1.5</v>
      </c>
      <c r="F48" s="39">
        <f>F$27*F47</f>
        <v>0</v>
      </c>
      <c r="G48" s="133">
        <f>G$27*G47</f>
        <v>0</v>
      </c>
      <c r="H48" s="39">
        <f>H$27*H47</f>
        <v>0.3</v>
      </c>
      <c r="I48" s="133">
        <f>I$27*I47</f>
        <v>0.3</v>
      </c>
      <c r="J48" s="39"/>
      <c r="K48" s="133"/>
      <c r="L48" s="215">
        <f>SQRT(SUMSQ(D48,F48,H48))</f>
        <v>1.5297058540778354</v>
      </c>
      <c r="M48" s="216">
        <f>SQRT(SUMSQ(E48,G48,I48))</f>
        <v>1.5297058540778354</v>
      </c>
      <c r="N48" s="134"/>
      <c r="O48" s="77" t="s">
        <v>47</v>
      </c>
    </row>
    <row r="49" spans="1:15" x14ac:dyDescent="0.2">
      <c r="A49" s="41"/>
      <c r="B49" s="26"/>
      <c r="C49" s="113"/>
      <c r="D49" s="42"/>
      <c r="E49" s="188"/>
      <c r="F49" s="42"/>
      <c r="G49" s="188"/>
      <c r="H49" s="42"/>
      <c r="I49" s="188"/>
      <c r="J49" s="42"/>
      <c r="K49" s="188"/>
      <c r="L49" s="195"/>
      <c r="M49" s="196"/>
      <c r="N49" s="132"/>
      <c r="O49" s="77"/>
    </row>
    <row r="50" spans="1:15" x14ac:dyDescent="0.2">
      <c r="A50" s="41"/>
      <c r="B50" s="26"/>
      <c r="C50" s="113"/>
      <c r="D50" s="42"/>
      <c r="E50" s="188"/>
      <c r="F50" s="42"/>
      <c r="G50" s="188"/>
      <c r="H50" s="42"/>
      <c r="I50" s="188"/>
      <c r="J50" s="42"/>
      <c r="K50" s="188"/>
      <c r="L50" s="195"/>
      <c r="M50" s="196"/>
      <c r="N50" s="132"/>
      <c r="O50" s="77"/>
    </row>
    <row r="51" spans="1:15" x14ac:dyDescent="0.2">
      <c r="A51" s="37" t="s">
        <v>82</v>
      </c>
      <c r="B51" s="38" t="s">
        <v>5</v>
      </c>
      <c r="C51" s="129"/>
      <c r="D51" s="39">
        <v>1</v>
      </c>
      <c r="E51" s="133">
        <v>1</v>
      </c>
      <c r="F51" s="39">
        <f>F16/(D16+F16+H16)</f>
        <v>0.71525275102355845</v>
      </c>
      <c r="G51" s="133">
        <f>G16/(E16+G16+I16)</f>
        <v>0.41699554226727659</v>
      </c>
      <c r="H51" s="39">
        <f>H16/(D16+F16+H16)</f>
        <v>3.58475547629793E-11</v>
      </c>
      <c r="I51" s="133">
        <f>I16/(E16+G16+I16)</f>
        <v>0.41699554226727659</v>
      </c>
      <c r="J51" s="39"/>
      <c r="K51" s="133"/>
      <c r="L51" s="51"/>
      <c r="M51" s="203"/>
      <c r="N51" s="133"/>
      <c r="O51" s="213" t="s">
        <v>109</v>
      </c>
    </row>
    <row r="52" spans="1:15" x14ac:dyDescent="0.2">
      <c r="A52" s="40" t="s">
        <v>83</v>
      </c>
      <c r="B52" s="38" t="s">
        <v>4</v>
      </c>
      <c r="C52" s="129"/>
      <c r="D52" s="39">
        <f>D$26*D51</f>
        <v>1.5</v>
      </c>
      <c r="E52" s="133">
        <f>E$26*E51</f>
        <v>1.5</v>
      </c>
      <c r="F52" s="39">
        <f>F$27*F51</f>
        <v>0.21457582530706754</v>
      </c>
      <c r="G52" s="133">
        <f>G$27*G51</f>
        <v>0.12509866268018296</v>
      </c>
      <c r="H52" s="39">
        <f>H$27*H51</f>
        <v>1.0754266428893789E-11</v>
      </c>
      <c r="I52" s="133">
        <f>I$27*I51</f>
        <v>0.12509866268018296</v>
      </c>
      <c r="J52" s="39"/>
      <c r="K52" s="133"/>
      <c r="L52" s="215">
        <f>SQRT(SUMSQ(D52,F52,H52))</f>
        <v>1.515269871939058</v>
      </c>
      <c r="M52" s="216">
        <f>SQRT(SUMSQ(E52,G52,I52))</f>
        <v>1.510397083818934</v>
      </c>
      <c r="N52" s="134"/>
      <c r="O52" s="77" t="s">
        <v>48</v>
      </c>
    </row>
    <row r="53" spans="1:15" x14ac:dyDescent="0.2">
      <c r="A53" s="41"/>
      <c r="B53" s="26"/>
      <c r="C53" s="113"/>
      <c r="D53" s="42"/>
      <c r="E53" s="188"/>
      <c r="F53" s="42"/>
      <c r="G53" s="188"/>
      <c r="H53" s="42"/>
      <c r="I53" s="188"/>
      <c r="J53" s="42"/>
      <c r="K53" s="188"/>
      <c r="L53" s="195"/>
      <c r="M53" s="196"/>
      <c r="N53" s="132"/>
      <c r="O53" s="77"/>
    </row>
    <row r="54" spans="1:15" x14ac:dyDescent="0.2">
      <c r="A54" s="41"/>
      <c r="B54" s="26"/>
      <c r="C54" s="113"/>
      <c r="D54" s="42"/>
      <c r="E54" s="188"/>
      <c r="F54" s="42"/>
      <c r="G54" s="188"/>
      <c r="H54" s="42"/>
      <c r="I54" s="188"/>
      <c r="J54" s="42"/>
      <c r="K54" s="188"/>
      <c r="L54" s="195"/>
      <c r="M54" s="196"/>
      <c r="N54" s="132"/>
      <c r="O54" s="77"/>
    </row>
    <row r="55" spans="1:15" x14ac:dyDescent="0.2">
      <c r="A55" s="37" t="s">
        <v>84</v>
      </c>
      <c r="B55" s="38" t="s">
        <v>5</v>
      </c>
      <c r="C55" s="129"/>
      <c r="D55" s="39">
        <v>0</v>
      </c>
      <c r="E55" s="133">
        <v>0</v>
      </c>
      <c r="F55" s="39">
        <v>1</v>
      </c>
      <c r="G55" s="133">
        <v>1</v>
      </c>
      <c r="H55" s="39">
        <v>1</v>
      </c>
      <c r="I55" s="133">
        <v>1</v>
      </c>
      <c r="J55" s="39">
        <v>1</v>
      </c>
      <c r="K55" s="133">
        <v>1</v>
      </c>
      <c r="L55" s="51"/>
      <c r="M55" s="203"/>
      <c r="N55" s="133"/>
      <c r="O55" s="77" t="s">
        <v>30</v>
      </c>
    </row>
    <row r="56" spans="1:15" x14ac:dyDescent="0.2">
      <c r="A56" s="40" t="s">
        <v>85</v>
      </c>
      <c r="B56" s="38" t="s">
        <v>4</v>
      </c>
      <c r="C56" s="129"/>
      <c r="D56" s="39">
        <f>D$26*D55</f>
        <v>0</v>
      </c>
      <c r="E56" s="133">
        <f>E$26*E55</f>
        <v>0</v>
      </c>
      <c r="F56" s="39">
        <f>F$27*F55</f>
        <v>0.3</v>
      </c>
      <c r="G56" s="133">
        <f>G$27*G55</f>
        <v>0.3</v>
      </c>
      <c r="H56" s="39">
        <f>H$27*H55</f>
        <v>0.3</v>
      </c>
      <c r="I56" s="133">
        <f>I$27*I55</f>
        <v>0.3</v>
      </c>
      <c r="J56" s="39">
        <f>J$28*J55</f>
        <v>2</v>
      </c>
      <c r="K56" s="133">
        <f>K$28*K55</f>
        <v>2</v>
      </c>
      <c r="L56" s="215">
        <f>SQRT(SUMSQ(D56,F56,H56))+J56</f>
        <v>2.4242640687119286</v>
      </c>
      <c r="M56" s="216">
        <f>SQRT(SUMSQ(E56,G56,I56))+K56</f>
        <v>2.4242640687119286</v>
      </c>
      <c r="N56" s="134"/>
      <c r="O56" s="77" t="s">
        <v>86</v>
      </c>
    </row>
    <row r="57" spans="1:15" ht="13.5" thickBot="1" x14ac:dyDescent="0.25">
      <c r="A57" s="95"/>
      <c r="B57" s="114"/>
      <c r="C57" s="130"/>
      <c r="D57" s="76"/>
      <c r="E57" s="189"/>
      <c r="F57" s="76"/>
      <c r="G57" s="189"/>
      <c r="H57" s="76"/>
      <c r="I57" s="189"/>
      <c r="J57" s="76"/>
      <c r="K57" s="189"/>
      <c r="L57" s="192"/>
      <c r="M57" s="135"/>
      <c r="N57" s="135"/>
      <c r="O57" s="78"/>
    </row>
    <row r="58" spans="1:15" x14ac:dyDescent="0.2">
      <c r="B58" s="26"/>
      <c r="C58" s="26"/>
      <c r="D58" s="43"/>
      <c r="E58" s="43"/>
      <c r="F58" s="43"/>
      <c r="G58" s="43"/>
      <c r="H58" s="43"/>
      <c r="I58" s="43"/>
      <c r="J58" s="43"/>
      <c r="K58" s="43"/>
      <c r="L58" s="44"/>
      <c r="M58" s="44"/>
      <c r="N58" s="44"/>
      <c r="O58" s="44"/>
    </row>
    <row r="59" spans="1:15" ht="13.5" thickBot="1" x14ac:dyDescent="0.25">
      <c r="A59" s="46"/>
      <c r="J59" s="50"/>
    </row>
    <row r="60" spans="1:15" x14ac:dyDescent="0.2">
      <c r="A60" s="9" t="s">
        <v>26</v>
      </c>
      <c r="B60" s="11"/>
      <c r="C60" s="11"/>
      <c r="D60" s="11"/>
      <c r="E60" s="11"/>
      <c r="F60" s="11"/>
      <c r="G60" s="11"/>
      <c r="H60" s="11"/>
      <c r="I60" s="11"/>
      <c r="J60" s="29"/>
      <c r="K60" s="11"/>
      <c r="L60" s="47"/>
      <c r="M60" s="47"/>
      <c r="N60" s="47"/>
      <c r="O60" s="13" t="s">
        <v>0</v>
      </c>
    </row>
    <row r="61" spans="1:15" ht="13.5" thickBot="1" x14ac:dyDescent="0.25">
      <c r="A61" s="106" t="s">
        <v>55</v>
      </c>
      <c r="B61" s="21"/>
      <c r="C61" s="21"/>
      <c r="D61" s="21"/>
      <c r="E61" s="21"/>
      <c r="F61" s="21"/>
      <c r="G61" s="21"/>
      <c r="H61" s="21"/>
      <c r="I61" s="21"/>
      <c r="J61" s="21"/>
      <c r="K61" s="21"/>
      <c r="L61" s="26"/>
      <c r="M61" s="26"/>
      <c r="N61" s="26"/>
      <c r="O61" s="75"/>
    </row>
    <row r="62" spans="1:15" x14ac:dyDescent="0.2">
      <c r="A62" s="9"/>
      <c r="B62" s="11"/>
      <c r="C62" s="11"/>
      <c r="D62" s="11"/>
      <c r="E62" s="11"/>
      <c r="F62" s="11"/>
      <c r="G62" s="11"/>
      <c r="H62" s="11"/>
      <c r="I62" s="11"/>
      <c r="J62" s="29"/>
      <c r="K62" s="11"/>
      <c r="L62" s="47"/>
      <c r="M62" s="47"/>
      <c r="N62" s="47"/>
      <c r="O62" s="59"/>
    </row>
    <row r="63" spans="1:15" ht="13.5" thickBot="1" x14ac:dyDescent="0.25">
      <c r="J63" s="50"/>
      <c r="L63" s="46"/>
      <c r="M63" s="46"/>
      <c r="N63" s="46"/>
    </row>
    <row r="64" spans="1:15" x14ac:dyDescent="0.2">
      <c r="A64" s="9" t="s">
        <v>27</v>
      </c>
      <c r="B64" s="69"/>
      <c r="C64" s="115" t="s">
        <v>37</v>
      </c>
      <c r="D64" s="229" t="s">
        <v>34</v>
      </c>
      <c r="E64" s="230"/>
      <c r="F64" s="229" t="s">
        <v>60</v>
      </c>
      <c r="G64" s="230"/>
      <c r="H64" s="229" t="s">
        <v>59</v>
      </c>
      <c r="I64" s="230"/>
      <c r="J64" s="93"/>
      <c r="K64" s="35"/>
      <c r="L64" s="12"/>
      <c r="M64" s="12"/>
      <c r="N64" s="12"/>
      <c r="O64" s="13" t="s">
        <v>0</v>
      </c>
    </row>
    <row r="65" spans="1:15" x14ac:dyDescent="0.2">
      <c r="A65" s="30"/>
      <c r="B65" s="15"/>
      <c r="C65" s="15"/>
      <c r="D65" s="159" t="s">
        <v>61</v>
      </c>
      <c r="E65" s="126" t="s">
        <v>62</v>
      </c>
      <c r="F65" s="159" t="s">
        <v>61</v>
      </c>
      <c r="G65" s="126" t="s">
        <v>62</v>
      </c>
      <c r="H65" s="159" t="s">
        <v>61</v>
      </c>
      <c r="I65" s="126" t="s">
        <v>62</v>
      </c>
      <c r="J65" s="17"/>
      <c r="K65" s="160"/>
      <c r="L65" s="8"/>
      <c r="M65" s="8"/>
      <c r="N65" s="8"/>
      <c r="O65" s="127"/>
    </row>
    <row r="66" spans="1:15" x14ac:dyDescent="0.2">
      <c r="A66" s="14"/>
      <c r="B66" s="15"/>
      <c r="C66" s="15"/>
      <c r="D66" s="16"/>
      <c r="E66" s="187"/>
      <c r="F66" s="16"/>
      <c r="G66" s="187"/>
      <c r="H66" s="16"/>
      <c r="I66" s="187"/>
      <c r="J66" s="17"/>
      <c r="K66" s="17"/>
      <c r="L66" s="8"/>
      <c r="M66" s="8"/>
      <c r="N66" s="8"/>
      <c r="O66" s="60"/>
    </row>
    <row r="67" spans="1:15" x14ac:dyDescent="0.2">
      <c r="A67" s="19" t="s">
        <v>42</v>
      </c>
      <c r="B67" s="20" t="s">
        <v>2</v>
      </c>
      <c r="C67" s="20"/>
      <c r="D67" s="193">
        <f>D7</f>
        <v>-98</v>
      </c>
      <c r="E67" s="194">
        <f>E7</f>
        <v>-98</v>
      </c>
      <c r="F67" s="193"/>
      <c r="G67" s="194"/>
      <c r="H67" s="193"/>
      <c r="I67" s="61"/>
      <c r="J67" s="21"/>
      <c r="K67" s="21"/>
      <c r="L67" s="8"/>
      <c r="M67" s="8"/>
      <c r="N67" s="8"/>
      <c r="O67" s="58"/>
    </row>
    <row r="68" spans="1:15" x14ac:dyDescent="0.2">
      <c r="A68" s="19" t="s">
        <v>3</v>
      </c>
      <c r="B68" s="20" t="s">
        <v>4</v>
      </c>
      <c r="C68" s="20"/>
      <c r="D68" s="91"/>
      <c r="E68" s="61"/>
      <c r="F68" s="166">
        <f>F8</f>
        <v>4</v>
      </c>
      <c r="G68" s="156">
        <f>G8</f>
        <v>4</v>
      </c>
      <c r="H68" s="177">
        <f>H8</f>
        <v>-99</v>
      </c>
      <c r="I68" s="156">
        <f>I8</f>
        <v>4</v>
      </c>
      <c r="J68" s="23"/>
      <c r="K68" s="23"/>
      <c r="L68" s="8"/>
      <c r="M68" s="8"/>
      <c r="N68" s="8"/>
      <c r="O68" s="58"/>
    </row>
    <row r="69" spans="1:15" x14ac:dyDescent="0.2">
      <c r="A69" s="19" t="s">
        <v>63</v>
      </c>
      <c r="B69" s="20" t="s">
        <v>4</v>
      </c>
      <c r="C69" s="112">
        <f>C10</f>
        <v>-4.5</v>
      </c>
      <c r="D69" s="91"/>
      <c r="E69" s="61"/>
      <c r="F69" s="166"/>
      <c r="G69" s="156"/>
      <c r="H69" s="166"/>
      <c r="I69" s="156"/>
      <c r="J69" s="23"/>
      <c r="K69" s="23"/>
      <c r="L69" s="8"/>
      <c r="M69" s="8"/>
      <c r="N69" s="8"/>
      <c r="O69" s="58"/>
    </row>
    <row r="70" spans="1:15" x14ac:dyDescent="0.2">
      <c r="A70" s="19"/>
      <c r="B70" s="20"/>
      <c r="C70" s="20"/>
      <c r="D70" s="91"/>
      <c r="E70" s="61"/>
      <c r="F70" s="166"/>
      <c r="G70" s="156"/>
      <c r="H70" s="166"/>
      <c r="I70" s="156"/>
      <c r="J70" s="23"/>
      <c r="K70" s="23"/>
      <c r="L70" s="8"/>
      <c r="M70" s="8"/>
      <c r="N70" s="8"/>
      <c r="O70" s="60"/>
    </row>
    <row r="71" spans="1:15" x14ac:dyDescent="0.2">
      <c r="A71" s="19" t="s">
        <v>10</v>
      </c>
      <c r="B71" s="20" t="s">
        <v>4</v>
      </c>
      <c r="C71" s="143">
        <v>0</v>
      </c>
      <c r="D71" s="163">
        <v>0</v>
      </c>
      <c r="E71" s="164">
        <v>0</v>
      </c>
      <c r="F71" s="163">
        <v>0</v>
      </c>
      <c r="G71" s="164">
        <v>0</v>
      </c>
      <c r="H71" s="163">
        <v>0</v>
      </c>
      <c r="I71" s="164">
        <v>0</v>
      </c>
      <c r="J71" s="23"/>
      <c r="K71" s="23"/>
      <c r="L71" s="8"/>
      <c r="M71" s="8"/>
      <c r="N71" s="8"/>
      <c r="O71" s="22" t="s">
        <v>8</v>
      </c>
    </row>
    <row r="72" spans="1:15" x14ac:dyDescent="0.2">
      <c r="A72" s="36" t="s">
        <v>9</v>
      </c>
      <c r="B72" s="20" t="s">
        <v>4</v>
      </c>
      <c r="C72" s="107">
        <f>C69+C71</f>
        <v>-4.5</v>
      </c>
      <c r="D72" s="195">
        <f>D67+D71</f>
        <v>-98</v>
      </c>
      <c r="E72" s="196">
        <f>E67+E71</f>
        <v>-98</v>
      </c>
      <c r="F72" s="195">
        <f>F68+F71</f>
        <v>4</v>
      </c>
      <c r="G72" s="196">
        <f>G68+G71</f>
        <v>4</v>
      </c>
      <c r="H72" s="201">
        <f>H68+H71</f>
        <v>-99</v>
      </c>
      <c r="I72" s="196">
        <f>I68+I71</f>
        <v>4</v>
      </c>
      <c r="J72" s="79"/>
      <c r="K72" s="79"/>
      <c r="L72" s="8"/>
      <c r="M72" s="8"/>
      <c r="N72" s="8"/>
      <c r="O72" s="22" t="s">
        <v>12</v>
      </c>
    </row>
    <row r="73" spans="1:15" x14ac:dyDescent="0.2">
      <c r="A73" s="19"/>
      <c r="B73" s="20"/>
      <c r="C73" s="20"/>
      <c r="D73" s="120"/>
      <c r="E73" s="20"/>
      <c r="F73" s="120"/>
      <c r="G73" s="20"/>
      <c r="H73" s="120"/>
      <c r="I73" s="156"/>
      <c r="J73" s="23"/>
      <c r="K73" s="23"/>
      <c r="L73" s="8"/>
      <c r="M73" s="8"/>
      <c r="N73" s="8"/>
      <c r="O73" s="60"/>
    </row>
    <row r="74" spans="1:15" x14ac:dyDescent="0.2">
      <c r="A74" s="49" t="s">
        <v>7</v>
      </c>
      <c r="B74" s="20"/>
      <c r="C74" s="20"/>
      <c r="D74" s="120"/>
      <c r="E74" s="20"/>
      <c r="F74" s="120"/>
      <c r="G74" s="20"/>
      <c r="H74" s="120"/>
      <c r="I74" s="156"/>
      <c r="J74" s="23"/>
      <c r="K74" s="23"/>
      <c r="L74" s="8"/>
      <c r="M74" s="8"/>
      <c r="N74" s="8"/>
      <c r="O74" s="60"/>
    </row>
    <row r="75" spans="1:15" x14ac:dyDescent="0.2">
      <c r="A75" s="19" t="s">
        <v>28</v>
      </c>
      <c r="B75" s="20" t="s">
        <v>45</v>
      </c>
      <c r="C75" s="20"/>
      <c r="D75" s="172">
        <f>(10^12)*(10^-3)*(D5/15)*10^(D72/10)</f>
        <v>0.31697863849222196</v>
      </c>
      <c r="E75" s="155">
        <f>(10^12)*(10^-3)*(E5/15)*10^(E72/10)</f>
        <v>0.31697863849222196</v>
      </c>
      <c r="F75" s="172">
        <f>(10^12)*(10^-3)*(D5/15)*10^((D72+F72)/10)</f>
        <v>0.79621434110699241</v>
      </c>
      <c r="G75" s="155">
        <f>(10^12)*(10^-3)*(E5/15)*10^((E72+G72)/10)</f>
        <v>0.79621434110699241</v>
      </c>
      <c r="H75" s="172">
        <f>(10^12)*(10^-3)*(D5/15)*10^((D72+H72)/10)</f>
        <v>3.9905246299377443E-11</v>
      </c>
      <c r="I75" s="155">
        <f>(10^12)*(10^-3)*(E5/15)*10^((E72+I72)/10)</f>
        <v>0.79621434110699241</v>
      </c>
      <c r="J75" s="80"/>
      <c r="K75" s="80"/>
      <c r="L75" s="8"/>
      <c r="M75" s="8"/>
      <c r="N75" s="8"/>
      <c r="O75" s="60"/>
    </row>
    <row r="76" spans="1:15" x14ac:dyDescent="0.2">
      <c r="A76" s="32" t="s">
        <v>70</v>
      </c>
      <c r="B76" s="20" t="s">
        <v>4</v>
      </c>
      <c r="C76" s="20"/>
      <c r="D76" s="120"/>
      <c r="E76" s="20"/>
      <c r="F76" s="199">
        <f>10*LOG10(F75/(D75+H75))</f>
        <v>3.9999999994532547</v>
      </c>
      <c r="G76" s="200">
        <f>10*LOG10(G75/(E75+I75))</f>
        <v>-1.4554046310929372</v>
      </c>
      <c r="H76" s="202">
        <f>10*LOG10(H75/(D75+F75))</f>
        <v>-104.45540463109295</v>
      </c>
      <c r="I76" s="200">
        <f>10*LOG10(I75/(E75+G75))</f>
        <v>-1.4554046310929372</v>
      </c>
      <c r="J76" s="79"/>
      <c r="K76" s="34"/>
      <c r="L76" s="8"/>
      <c r="M76" s="8"/>
      <c r="N76" s="8"/>
      <c r="O76" s="22"/>
    </row>
    <row r="77" spans="1:15" x14ac:dyDescent="0.2">
      <c r="A77" s="186" t="s">
        <v>73</v>
      </c>
      <c r="B77" s="20" t="s">
        <v>43</v>
      </c>
      <c r="C77" s="20"/>
      <c r="D77" s="120"/>
      <c r="E77" s="20"/>
      <c r="F77" s="199">
        <f>D72+F72+10*LOG(D5/15)</f>
        <v>-90.989700043360187</v>
      </c>
      <c r="G77" s="200">
        <f>E72+G72+10*LOG(E5/15)</f>
        <v>-90.989700043360187</v>
      </c>
      <c r="H77" s="202">
        <f>D72+H72+10*LOG(D5/15)</f>
        <v>-193.98970004336019</v>
      </c>
      <c r="I77" s="200">
        <f>E72+I72+10*LOG(E5/15)</f>
        <v>-90.989700043360187</v>
      </c>
      <c r="J77" s="79"/>
      <c r="K77" s="34"/>
      <c r="L77" s="8"/>
      <c r="M77" s="8"/>
      <c r="N77" s="8"/>
      <c r="O77" s="22"/>
    </row>
    <row r="78" spans="1:15" x14ac:dyDescent="0.2">
      <c r="A78" s="150" t="s">
        <v>35</v>
      </c>
      <c r="B78" s="20" t="s">
        <v>44</v>
      </c>
      <c r="C78" s="20"/>
      <c r="D78" s="197">
        <f>10*LOG((D75+F75+H75)*10^-9)+10*LOG(F9*12)</f>
        <v>-58.489424298987629</v>
      </c>
      <c r="E78" s="198">
        <f>10*LOG((E75+G75+I75)*10^-9)+10*LOG(G9*12)</f>
        <v>-56.146143053617195</v>
      </c>
      <c r="F78" s="197"/>
      <c r="G78" s="198"/>
      <c r="H78" s="197"/>
      <c r="I78" s="20"/>
      <c r="J78" s="21"/>
      <c r="K78" s="24"/>
      <c r="L78" s="8"/>
      <c r="M78" s="8"/>
      <c r="N78" s="8"/>
      <c r="O78" s="22"/>
    </row>
    <row r="79" spans="1:15" ht="13.5" thickBot="1" x14ac:dyDescent="0.25">
      <c r="A79" s="149" t="s">
        <v>66</v>
      </c>
      <c r="B79" s="96" t="s">
        <v>4</v>
      </c>
      <c r="C79" s="96"/>
      <c r="D79" s="165"/>
      <c r="E79" s="96"/>
      <c r="F79" s="175"/>
      <c r="G79" s="157"/>
      <c r="H79" s="175"/>
      <c r="I79" s="167">
        <f>I77-G77-C72</f>
        <v>4.5</v>
      </c>
      <c r="J79" s="23"/>
      <c r="K79" s="24"/>
      <c r="L79" s="8"/>
      <c r="M79" s="8"/>
      <c r="N79" s="8"/>
      <c r="O79" s="22"/>
    </row>
    <row r="80" spans="1:15" s="68" customFormat="1" x14ac:dyDescent="0.2">
      <c r="A80" s="92"/>
      <c r="B80" s="67"/>
      <c r="C80" s="67"/>
      <c r="D80" s="67"/>
      <c r="E80" s="67"/>
      <c r="F80" s="67"/>
      <c r="G80" s="67"/>
      <c r="H80" s="67"/>
      <c r="I80" s="72"/>
      <c r="J80" s="122"/>
      <c r="K80" s="72"/>
      <c r="L80" s="72"/>
      <c r="M80" s="72"/>
      <c r="N80" s="72"/>
      <c r="O80" s="72"/>
    </row>
    <row r="81" spans="1:15" s="68" customFormat="1" thickBot="1" x14ac:dyDescent="0.25">
      <c r="A81" s="73"/>
      <c r="B81" s="67"/>
      <c r="C81" s="67"/>
      <c r="D81" s="67"/>
      <c r="E81" s="67"/>
      <c r="F81" s="67"/>
      <c r="G81" s="67"/>
      <c r="H81" s="67"/>
      <c r="I81" s="67"/>
      <c r="J81" s="123"/>
      <c r="K81" s="67"/>
      <c r="L81" s="67"/>
      <c r="M81" s="67"/>
      <c r="N81" s="67"/>
      <c r="O81" s="67"/>
    </row>
    <row r="82" spans="1:15" x14ac:dyDescent="0.2">
      <c r="A82" s="9" t="s">
        <v>29</v>
      </c>
      <c r="B82" s="11"/>
      <c r="C82" s="128"/>
      <c r="D82" s="229" t="s">
        <v>34</v>
      </c>
      <c r="E82" s="230"/>
      <c r="F82" s="229" t="s">
        <v>60</v>
      </c>
      <c r="G82" s="230"/>
      <c r="H82" s="229" t="s">
        <v>59</v>
      </c>
      <c r="I82" s="230"/>
      <c r="J82" s="121"/>
      <c r="K82" s="69"/>
      <c r="L82" s="235" t="s">
        <v>18</v>
      </c>
      <c r="M82" s="230"/>
      <c r="N82" s="104" t="s">
        <v>111</v>
      </c>
      <c r="O82" s="13" t="s">
        <v>110</v>
      </c>
    </row>
    <row r="83" spans="1:15" x14ac:dyDescent="0.2">
      <c r="A83" s="30"/>
      <c r="B83" s="18"/>
      <c r="C83" s="101"/>
      <c r="D83" s="159" t="s">
        <v>61</v>
      </c>
      <c r="E83" s="126" t="s">
        <v>62</v>
      </c>
      <c r="F83" s="159" t="s">
        <v>61</v>
      </c>
      <c r="G83" s="126" t="s">
        <v>62</v>
      </c>
      <c r="H83" s="159" t="s">
        <v>61</v>
      </c>
      <c r="I83" s="126" t="s">
        <v>62</v>
      </c>
      <c r="J83" s="16"/>
      <c r="K83" s="15"/>
      <c r="L83" s="159" t="s">
        <v>61</v>
      </c>
      <c r="M83" s="126" t="s">
        <v>62</v>
      </c>
      <c r="N83" s="100"/>
      <c r="O83" s="161"/>
    </row>
    <row r="84" spans="1:15" x14ac:dyDescent="0.2">
      <c r="A84" s="30"/>
      <c r="B84" s="18"/>
      <c r="C84" s="101"/>
      <c r="D84" s="84"/>
      <c r="E84" s="162"/>
      <c r="F84" s="84"/>
      <c r="G84" s="162"/>
      <c r="H84" s="84"/>
      <c r="I84" s="162"/>
      <c r="J84" s="16"/>
      <c r="K84" s="187"/>
      <c r="L84" s="16"/>
      <c r="M84" s="187"/>
      <c r="N84" s="100"/>
      <c r="O84" s="55"/>
    </row>
    <row r="85" spans="1:15" x14ac:dyDescent="0.2">
      <c r="A85" s="37" t="s">
        <v>87</v>
      </c>
      <c r="B85" s="38" t="s">
        <v>4</v>
      </c>
      <c r="C85" s="129"/>
      <c r="D85" s="51"/>
      <c r="E85" s="203"/>
      <c r="F85" s="97">
        <f>F86-L86</f>
        <v>3.6999999994532549</v>
      </c>
      <c r="G85" s="208">
        <f>G86-M86</f>
        <v>-1.8242444131250686</v>
      </c>
      <c r="H85" s="51"/>
      <c r="I85" s="203"/>
      <c r="J85" s="51"/>
      <c r="K85" s="203"/>
      <c r="L85" s="51"/>
      <c r="M85" s="203"/>
      <c r="N85" s="139">
        <v>-3</v>
      </c>
      <c r="O85" s="140" t="s">
        <v>108</v>
      </c>
    </row>
    <row r="86" spans="1:15" x14ac:dyDescent="0.2">
      <c r="A86" s="40" t="s">
        <v>88</v>
      </c>
      <c r="B86" s="38" t="s">
        <v>4</v>
      </c>
      <c r="C86" s="129"/>
      <c r="D86" s="51"/>
      <c r="E86" s="203"/>
      <c r="F86" s="51">
        <f>F76</f>
        <v>3.9999999994532547</v>
      </c>
      <c r="G86" s="203">
        <f>G76</f>
        <v>-1.4554046310929372</v>
      </c>
      <c r="H86" s="51"/>
      <c r="I86" s="203"/>
      <c r="J86" s="51"/>
      <c r="K86" s="203"/>
      <c r="L86" s="215">
        <f>L36</f>
        <v>0.3</v>
      </c>
      <c r="M86" s="216">
        <f>M36</f>
        <v>0.36883978203213141</v>
      </c>
      <c r="N86" s="138"/>
      <c r="O86" s="22"/>
    </row>
    <row r="87" spans="1:15" x14ac:dyDescent="0.2">
      <c r="A87" s="37" t="s">
        <v>89</v>
      </c>
      <c r="B87" s="38" t="s">
        <v>4</v>
      </c>
      <c r="C87" s="129"/>
      <c r="D87" s="51"/>
      <c r="E87" s="203"/>
      <c r="F87" s="51">
        <f>F86+L86</f>
        <v>4.299999999453255</v>
      </c>
      <c r="G87" s="203">
        <f>G86+M86</f>
        <v>-1.0865648490608057</v>
      </c>
      <c r="H87" s="51"/>
      <c r="I87" s="203"/>
      <c r="J87" s="51"/>
      <c r="K87" s="203"/>
      <c r="L87" s="51"/>
      <c r="M87" s="203"/>
      <c r="N87" s="137"/>
      <c r="O87" s="22"/>
    </row>
    <row r="88" spans="1:15" x14ac:dyDescent="0.2">
      <c r="A88" s="45"/>
      <c r="B88" s="26"/>
      <c r="C88" s="113"/>
      <c r="D88" s="48"/>
      <c r="E88" s="142"/>
      <c r="F88" s="48"/>
      <c r="G88" s="142"/>
      <c r="H88" s="48"/>
      <c r="I88" s="142"/>
      <c r="J88" s="48"/>
      <c r="K88" s="142"/>
      <c r="L88" s="195"/>
      <c r="M88" s="196"/>
      <c r="N88" s="105"/>
      <c r="O88" s="22"/>
    </row>
    <row r="89" spans="1:15" x14ac:dyDescent="0.2">
      <c r="A89" s="37" t="s">
        <v>90</v>
      </c>
      <c r="B89" s="98" t="s">
        <v>43</v>
      </c>
      <c r="C89" s="129"/>
      <c r="D89" s="52"/>
      <c r="E89" s="205"/>
      <c r="F89" s="108">
        <f>F90-L90</f>
        <v>-92.51940589743802</v>
      </c>
      <c r="G89" s="209">
        <f>G90-M90</f>
        <v>-92.51940589743802</v>
      </c>
      <c r="H89" s="51"/>
      <c r="I89" s="203"/>
      <c r="J89" s="51"/>
      <c r="K89" s="203"/>
      <c r="L89" s="217"/>
      <c r="M89" s="218"/>
      <c r="N89" s="225">
        <v>-120.5</v>
      </c>
      <c r="O89" s="224" t="s">
        <v>52</v>
      </c>
    </row>
    <row r="90" spans="1:15" x14ac:dyDescent="0.2">
      <c r="A90" s="40" t="s">
        <v>91</v>
      </c>
      <c r="B90" s="98" t="s">
        <v>43</v>
      </c>
      <c r="C90" s="129"/>
      <c r="D90" s="52"/>
      <c r="E90" s="205"/>
      <c r="F90" s="109">
        <f>F77</f>
        <v>-90.989700043360187</v>
      </c>
      <c r="G90" s="210">
        <f>G77</f>
        <v>-90.989700043360187</v>
      </c>
      <c r="H90" s="109"/>
      <c r="I90" s="203"/>
      <c r="J90" s="51"/>
      <c r="K90" s="203"/>
      <c r="L90" s="215">
        <f>L40</f>
        <v>1.5297058540778354</v>
      </c>
      <c r="M90" s="216">
        <f>M40</f>
        <v>1.5297058540778354</v>
      </c>
      <c r="N90" s="138"/>
      <c r="O90" s="55"/>
    </row>
    <row r="91" spans="1:15" x14ac:dyDescent="0.2">
      <c r="A91" s="37" t="s">
        <v>92</v>
      </c>
      <c r="B91" s="98" t="s">
        <v>43</v>
      </c>
      <c r="C91" s="129"/>
      <c r="D91" s="52"/>
      <c r="E91" s="205"/>
      <c r="F91" s="51">
        <f>F90+L90</f>
        <v>-89.459994189282355</v>
      </c>
      <c r="G91" s="203">
        <f>G90+M90</f>
        <v>-89.459994189282355</v>
      </c>
      <c r="H91" s="51"/>
      <c r="I91" s="203"/>
      <c r="J91" s="51"/>
      <c r="K91" s="203"/>
      <c r="L91" s="217"/>
      <c r="M91" s="218"/>
      <c r="N91" s="137"/>
      <c r="O91" s="55"/>
    </row>
    <row r="92" spans="1:15" s="50" customFormat="1" x14ac:dyDescent="0.2">
      <c r="A92" s="74"/>
      <c r="B92" s="99"/>
      <c r="C92" s="113"/>
      <c r="D92" s="45"/>
      <c r="E92" s="206"/>
      <c r="F92" s="48"/>
      <c r="G92" s="142"/>
      <c r="H92" s="48"/>
      <c r="I92" s="142"/>
      <c r="J92" s="48"/>
      <c r="K92" s="142"/>
      <c r="L92" s="219"/>
      <c r="M92" s="220"/>
      <c r="N92" s="102"/>
      <c r="O92" s="60"/>
    </row>
    <row r="93" spans="1:15" s="50" customFormat="1" x14ac:dyDescent="0.2">
      <c r="A93" s="37" t="s">
        <v>93</v>
      </c>
      <c r="B93" s="38" t="s">
        <v>4</v>
      </c>
      <c r="C93" s="129"/>
      <c r="D93" s="51"/>
      <c r="E93" s="203"/>
      <c r="F93" s="51"/>
      <c r="G93" s="203"/>
      <c r="H93" s="51"/>
      <c r="I93" s="208">
        <f>I94-M94</f>
        <v>-1.8242444131250686</v>
      </c>
      <c r="J93" s="51"/>
      <c r="K93" s="203"/>
      <c r="L93" s="51"/>
      <c r="M93" s="203"/>
      <c r="N93" s="139">
        <v>-3</v>
      </c>
      <c r="O93" s="140" t="s">
        <v>108</v>
      </c>
    </row>
    <row r="94" spans="1:15" s="50" customFormat="1" x14ac:dyDescent="0.2">
      <c r="A94" s="40" t="s">
        <v>94</v>
      </c>
      <c r="B94" s="38" t="s">
        <v>4</v>
      </c>
      <c r="C94" s="129"/>
      <c r="D94" s="51"/>
      <c r="E94" s="203"/>
      <c r="F94" s="51"/>
      <c r="G94" s="203"/>
      <c r="H94" s="51"/>
      <c r="I94" s="210">
        <f>I76</f>
        <v>-1.4554046310929372</v>
      </c>
      <c r="J94" s="51"/>
      <c r="K94" s="203"/>
      <c r="L94" s="215">
        <f>L44</f>
        <v>0.36883978203213141</v>
      </c>
      <c r="M94" s="216">
        <f>M44</f>
        <v>0.36883978203213141</v>
      </c>
      <c r="N94" s="138"/>
      <c r="O94" s="22"/>
    </row>
    <row r="95" spans="1:15" s="50" customFormat="1" x14ac:dyDescent="0.2">
      <c r="A95" s="37" t="s">
        <v>95</v>
      </c>
      <c r="B95" s="38" t="s">
        <v>4</v>
      </c>
      <c r="C95" s="129"/>
      <c r="D95" s="51"/>
      <c r="E95" s="203"/>
      <c r="F95" s="51"/>
      <c r="G95" s="203"/>
      <c r="H95" s="51"/>
      <c r="I95" s="203">
        <f>I94+M94</f>
        <v>-1.0865648490608057</v>
      </c>
      <c r="J95" s="51"/>
      <c r="K95" s="203"/>
      <c r="L95" s="51"/>
      <c r="M95" s="203"/>
      <c r="N95" s="137"/>
      <c r="O95" s="22"/>
    </row>
    <row r="96" spans="1:15" s="50" customFormat="1" x14ac:dyDescent="0.2">
      <c r="A96" s="45"/>
      <c r="B96" s="26"/>
      <c r="C96" s="113"/>
      <c r="D96" s="48"/>
      <c r="E96" s="142"/>
      <c r="F96" s="48"/>
      <c r="G96" s="142"/>
      <c r="H96" s="48"/>
      <c r="I96" s="142"/>
      <c r="J96" s="48"/>
      <c r="K96" s="142"/>
      <c r="L96" s="195"/>
      <c r="M96" s="196"/>
      <c r="N96" s="105"/>
      <c r="O96" s="22"/>
    </row>
    <row r="97" spans="1:15" s="50" customFormat="1" x14ac:dyDescent="0.2">
      <c r="A97" s="37" t="s">
        <v>96</v>
      </c>
      <c r="B97" s="98" t="s">
        <v>43</v>
      </c>
      <c r="C97" s="129"/>
      <c r="D97" s="52"/>
      <c r="E97" s="205"/>
      <c r="F97" s="51"/>
      <c r="G97" s="203"/>
      <c r="H97" s="51"/>
      <c r="I97" s="209">
        <f>I98-M98</f>
        <v>-92.51940589743802</v>
      </c>
      <c r="J97" s="51"/>
      <c r="K97" s="203"/>
      <c r="L97" s="217"/>
      <c r="M97" s="218"/>
      <c r="N97" s="225">
        <v>-120.5</v>
      </c>
      <c r="O97" s="224" t="s">
        <v>52</v>
      </c>
    </row>
    <row r="98" spans="1:15" s="50" customFormat="1" x14ac:dyDescent="0.2">
      <c r="A98" s="40" t="s">
        <v>97</v>
      </c>
      <c r="B98" s="98" t="s">
        <v>43</v>
      </c>
      <c r="C98" s="129"/>
      <c r="D98" s="52"/>
      <c r="E98" s="205"/>
      <c r="F98" s="51"/>
      <c r="G98" s="203"/>
      <c r="H98" s="51"/>
      <c r="I98" s="210">
        <f>I77</f>
        <v>-90.989700043360187</v>
      </c>
      <c r="J98" s="51"/>
      <c r="K98" s="203"/>
      <c r="L98" s="215">
        <f>L48</f>
        <v>1.5297058540778354</v>
      </c>
      <c r="M98" s="216">
        <f>M48</f>
        <v>1.5297058540778354</v>
      </c>
      <c r="N98" s="138"/>
      <c r="O98" s="55"/>
    </row>
    <row r="99" spans="1:15" s="50" customFormat="1" x14ac:dyDescent="0.2">
      <c r="A99" s="37" t="s">
        <v>98</v>
      </c>
      <c r="B99" s="98" t="s">
        <v>43</v>
      </c>
      <c r="C99" s="129"/>
      <c r="D99" s="52"/>
      <c r="E99" s="205"/>
      <c r="F99" s="51"/>
      <c r="G99" s="203"/>
      <c r="H99" s="51"/>
      <c r="I99" s="203">
        <f>I98+M98</f>
        <v>-89.459994189282355</v>
      </c>
      <c r="J99" s="51"/>
      <c r="K99" s="203"/>
      <c r="L99" s="217"/>
      <c r="M99" s="218"/>
      <c r="N99" s="137"/>
      <c r="O99" s="55"/>
    </row>
    <row r="100" spans="1:15" s="50" customFormat="1" ht="12.95" customHeight="1" x14ac:dyDescent="0.2">
      <c r="A100" s="74"/>
      <c r="B100" s="26"/>
      <c r="C100" s="113"/>
      <c r="D100" s="45"/>
      <c r="E100" s="206"/>
      <c r="F100" s="45"/>
      <c r="G100" s="206"/>
      <c r="H100" s="45"/>
      <c r="I100" s="142"/>
      <c r="J100" s="48"/>
      <c r="K100" s="142"/>
      <c r="L100" s="219"/>
      <c r="M100" s="220"/>
      <c r="N100" s="110"/>
      <c r="O100" s="55"/>
    </row>
    <row r="101" spans="1:15" s="50" customFormat="1" x14ac:dyDescent="0.2">
      <c r="A101" s="37" t="s">
        <v>99</v>
      </c>
      <c r="B101" s="98" t="s">
        <v>44</v>
      </c>
      <c r="C101" s="136"/>
      <c r="D101" s="97">
        <f>D102-L102</f>
        <v>-60.00469417092669</v>
      </c>
      <c r="E101" s="208">
        <f>E102-M102</f>
        <v>-57.656540137436131</v>
      </c>
      <c r="F101" s="51"/>
      <c r="G101" s="203"/>
      <c r="H101" s="51"/>
      <c r="I101" s="203"/>
      <c r="J101" s="51"/>
      <c r="K101" s="203"/>
      <c r="L101" s="217"/>
      <c r="M101" s="218"/>
      <c r="N101" s="225">
        <f>-114.5+10*LOG(F9*12)</f>
        <v>-83.455128886876054</v>
      </c>
      <c r="O101" s="224" t="s">
        <v>113</v>
      </c>
    </row>
    <row r="102" spans="1:15" s="50" customFormat="1" x14ac:dyDescent="0.2">
      <c r="A102" s="40" t="s">
        <v>100</v>
      </c>
      <c r="B102" s="98" t="s">
        <v>44</v>
      </c>
      <c r="C102" s="136"/>
      <c r="D102" s="51">
        <f>D78</f>
        <v>-58.489424298987629</v>
      </c>
      <c r="E102" s="203">
        <f>E78</f>
        <v>-56.146143053617195</v>
      </c>
      <c r="F102" s="51"/>
      <c r="G102" s="203"/>
      <c r="H102" s="51"/>
      <c r="I102" s="203"/>
      <c r="J102" s="51"/>
      <c r="K102" s="203"/>
      <c r="L102" s="215">
        <f>L52</f>
        <v>1.515269871939058</v>
      </c>
      <c r="M102" s="216">
        <f>M52</f>
        <v>1.510397083818934</v>
      </c>
      <c r="N102" s="138"/>
      <c r="O102" s="55"/>
    </row>
    <row r="103" spans="1:15" s="50" customFormat="1" x14ac:dyDescent="0.2">
      <c r="A103" s="37" t="s">
        <v>101</v>
      </c>
      <c r="B103" s="98" t="s">
        <v>44</v>
      </c>
      <c r="C103" s="136"/>
      <c r="D103" s="97">
        <f>D102+L102</f>
        <v>-56.974154427048568</v>
      </c>
      <c r="E103" s="208">
        <f>E102+M102</f>
        <v>-54.635745969798258</v>
      </c>
      <c r="F103" s="51"/>
      <c r="G103" s="203"/>
      <c r="H103" s="51"/>
      <c r="I103" s="203"/>
      <c r="J103" s="51"/>
      <c r="K103" s="203"/>
      <c r="L103" s="217"/>
      <c r="M103" s="218"/>
      <c r="N103" s="139">
        <v>-50</v>
      </c>
      <c r="O103" s="140" t="s">
        <v>105</v>
      </c>
    </row>
    <row r="104" spans="1:15" s="50" customFormat="1" x14ac:dyDescent="0.2">
      <c r="A104" s="74"/>
      <c r="B104" s="26"/>
      <c r="C104" s="113"/>
      <c r="D104" s="48"/>
      <c r="E104" s="142"/>
      <c r="F104" s="48"/>
      <c r="G104" s="142"/>
      <c r="H104" s="48"/>
      <c r="I104" s="142"/>
      <c r="J104" s="48"/>
      <c r="K104" s="142"/>
      <c r="L104" s="219"/>
      <c r="M104" s="220"/>
      <c r="N104" s="110"/>
      <c r="O104" s="60"/>
    </row>
    <row r="105" spans="1:15" s="50" customFormat="1" x14ac:dyDescent="0.2">
      <c r="A105" s="37" t="s">
        <v>102</v>
      </c>
      <c r="B105" s="38" t="s">
        <v>4</v>
      </c>
      <c r="C105" s="129"/>
      <c r="D105" s="51"/>
      <c r="E105" s="203"/>
      <c r="F105" s="51"/>
      <c r="G105" s="203"/>
      <c r="H105" s="51"/>
      <c r="I105" s="208">
        <f>I106-M106</f>
        <v>2.0757359312880714</v>
      </c>
      <c r="J105" s="51"/>
      <c r="K105" s="203"/>
      <c r="L105" s="217"/>
      <c r="M105" s="218"/>
      <c r="N105" s="139">
        <v>0</v>
      </c>
      <c r="O105" s="140" t="s">
        <v>107</v>
      </c>
    </row>
    <row r="106" spans="1:15" s="50" customFormat="1" x14ac:dyDescent="0.2">
      <c r="A106" s="40" t="s">
        <v>103</v>
      </c>
      <c r="B106" s="38" t="s">
        <v>4</v>
      </c>
      <c r="C106" s="129"/>
      <c r="D106" s="51"/>
      <c r="E106" s="203"/>
      <c r="F106" s="51"/>
      <c r="G106" s="203"/>
      <c r="H106" s="51"/>
      <c r="I106" s="203">
        <f>I79</f>
        <v>4.5</v>
      </c>
      <c r="J106" s="51"/>
      <c r="K106" s="203"/>
      <c r="L106" s="215">
        <f>L56</f>
        <v>2.4242640687119286</v>
      </c>
      <c r="M106" s="216">
        <f>M56</f>
        <v>2.4242640687119286</v>
      </c>
      <c r="N106" s="138"/>
      <c r="O106" s="60"/>
    </row>
    <row r="107" spans="1:15" s="50" customFormat="1" x14ac:dyDescent="0.2">
      <c r="A107" s="37" t="s">
        <v>104</v>
      </c>
      <c r="B107" s="38" t="s">
        <v>4</v>
      </c>
      <c r="C107" s="129"/>
      <c r="D107" s="51"/>
      <c r="E107" s="203"/>
      <c r="F107" s="51"/>
      <c r="G107" s="203"/>
      <c r="H107" s="51"/>
      <c r="I107" s="210">
        <f>I106+M106</f>
        <v>6.9242640687119286</v>
      </c>
      <c r="J107" s="51"/>
      <c r="K107" s="203"/>
      <c r="L107" s="217"/>
      <c r="M107" s="218"/>
      <c r="N107" s="137"/>
      <c r="O107" s="60"/>
    </row>
    <row r="108" spans="1:15" x14ac:dyDescent="0.2">
      <c r="A108" s="45"/>
      <c r="B108" s="26"/>
      <c r="C108" s="113"/>
      <c r="D108" s="45"/>
      <c r="E108" s="206"/>
      <c r="F108" s="45"/>
      <c r="G108" s="206"/>
      <c r="H108" s="45"/>
      <c r="I108" s="142"/>
      <c r="J108" s="48"/>
      <c r="K108" s="142"/>
      <c r="L108" s="19"/>
      <c r="M108" s="62"/>
      <c r="N108" s="55"/>
      <c r="O108" s="55"/>
    </row>
    <row r="109" spans="1:15" ht="13.5" thickBot="1" x14ac:dyDescent="0.25">
      <c r="A109" s="53" t="s">
        <v>13</v>
      </c>
      <c r="B109" s="54"/>
      <c r="C109" s="147"/>
      <c r="D109" s="148"/>
      <c r="E109" s="207"/>
      <c r="F109" s="148"/>
      <c r="G109" s="207"/>
      <c r="H109" s="148"/>
      <c r="I109" s="204"/>
      <c r="J109" s="64"/>
      <c r="K109" s="204"/>
      <c r="L109" s="211"/>
      <c r="M109" s="212"/>
      <c r="N109" s="111"/>
      <c r="O109" s="65" t="s">
        <v>14</v>
      </c>
    </row>
  </sheetData>
  <mergeCells count="24">
    <mergeCell ref="D82:E82"/>
    <mergeCell ref="F82:G82"/>
    <mergeCell ref="H82:I82"/>
    <mergeCell ref="L82:M82"/>
    <mergeCell ref="L31:M31"/>
    <mergeCell ref="D32:E32"/>
    <mergeCell ref="F32:G32"/>
    <mergeCell ref="H32:I32"/>
    <mergeCell ref="D64:E64"/>
    <mergeCell ref="F64:G64"/>
    <mergeCell ref="H64:I64"/>
    <mergeCell ref="D23:I23"/>
    <mergeCell ref="J23:K23"/>
    <mergeCell ref="D24:E24"/>
    <mergeCell ref="F24:G24"/>
    <mergeCell ref="H24:I24"/>
    <mergeCell ref="D31:I31"/>
    <mergeCell ref="J31:K31"/>
    <mergeCell ref="D2:E2"/>
    <mergeCell ref="F2:G2"/>
    <mergeCell ref="H2:I2"/>
    <mergeCell ref="D14:E14"/>
    <mergeCell ref="F14:G14"/>
    <mergeCell ref="H14:I14"/>
  </mergeCells>
  <phoneticPr fontId="17" type="noConversion"/>
  <conditionalFormatting sqref="O109">
    <cfRule type="cellIs" dxfId="25" priority="12" stopIfTrue="1" operator="equal">
      <formula>"Yes"</formula>
    </cfRule>
    <cfRule type="cellIs" dxfId="24" priority="13" stopIfTrue="1" operator="notEqual">
      <formula>"Yes"</formula>
    </cfRule>
  </conditionalFormatting>
  <conditionalFormatting sqref="F85">
    <cfRule type="cellIs" dxfId="23" priority="11" stopIfTrue="1" operator="lessThan">
      <formula>N85</formula>
    </cfRule>
  </conditionalFormatting>
  <conditionalFormatting sqref="F89">
    <cfRule type="cellIs" dxfId="22" priority="10" stopIfTrue="1" operator="lessThan">
      <formula>N89</formula>
    </cfRule>
  </conditionalFormatting>
  <conditionalFormatting sqref="G85">
    <cfRule type="cellIs" dxfId="21" priority="9" stopIfTrue="1" operator="lessThan">
      <formula>N85</formula>
    </cfRule>
  </conditionalFormatting>
  <conditionalFormatting sqref="G89">
    <cfRule type="cellIs" dxfId="20" priority="8" stopIfTrue="1" operator="lessThan">
      <formula>N89</formula>
    </cfRule>
  </conditionalFormatting>
  <conditionalFormatting sqref="I93">
    <cfRule type="cellIs" dxfId="19" priority="7" stopIfTrue="1" operator="lessThan">
      <formula>N93</formula>
    </cfRule>
  </conditionalFormatting>
  <conditionalFormatting sqref="I97">
    <cfRule type="cellIs" dxfId="18" priority="6" stopIfTrue="1" operator="lessThan">
      <formula>N97</formula>
    </cfRule>
  </conditionalFormatting>
  <conditionalFormatting sqref="D101">
    <cfRule type="cellIs" dxfId="17" priority="5" stopIfTrue="1" operator="lessThan">
      <formula>N101</formula>
    </cfRule>
  </conditionalFormatting>
  <conditionalFormatting sqref="D103">
    <cfRule type="cellIs" dxfId="16" priority="4" stopIfTrue="1" operator="greaterThan">
      <formula>N103</formula>
    </cfRule>
  </conditionalFormatting>
  <conditionalFormatting sqref="I105">
    <cfRule type="cellIs" dxfId="15" priority="3" stopIfTrue="1" operator="lessThan">
      <formula>N105</formula>
    </cfRule>
  </conditionalFormatting>
  <conditionalFormatting sqref="E101">
    <cfRule type="cellIs" dxfId="14" priority="2" stopIfTrue="1" operator="lessThan">
      <formula>N101</formula>
    </cfRule>
  </conditionalFormatting>
  <conditionalFormatting sqref="E103">
    <cfRule type="cellIs" dxfId="13" priority="1" stopIfTrue="1" operator="greaterThan">
      <formula>N103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EB28BD-CEE1-44EF-9160-8532104632E0}">
  <dimension ref="A1:R109"/>
  <sheetViews>
    <sheetView tabSelected="1" zoomScale="145" zoomScaleNormal="145" workbookViewId="0">
      <selection activeCell="A8" sqref="A8"/>
    </sheetView>
  </sheetViews>
  <sheetFormatPr defaultColWidth="10.7109375" defaultRowHeight="12.75" x14ac:dyDescent="0.2"/>
  <cols>
    <col min="1" max="1" width="40.5703125" style="7" customWidth="1"/>
    <col min="2" max="2" width="11.5703125" style="7" customWidth="1"/>
    <col min="3" max="3" width="9.5703125" style="7" customWidth="1"/>
    <col min="4" max="14" width="8.5703125" style="7" customWidth="1"/>
    <col min="15" max="15" width="42.5703125" style="7" customWidth="1"/>
    <col min="16" max="16384" width="10.7109375" style="7"/>
  </cols>
  <sheetData>
    <row r="1" spans="1:15" ht="13.5" thickBot="1" x14ac:dyDescent="0.25">
      <c r="L1" s="8"/>
      <c r="M1" s="8"/>
      <c r="N1" s="8"/>
      <c r="O1" s="8"/>
    </row>
    <row r="2" spans="1:15" x14ac:dyDescent="0.2">
      <c r="A2" s="9" t="s">
        <v>11</v>
      </c>
      <c r="B2" s="10"/>
      <c r="C2" s="115" t="s">
        <v>37</v>
      </c>
      <c r="D2" s="229" t="s">
        <v>34</v>
      </c>
      <c r="E2" s="230"/>
      <c r="F2" s="229" t="s">
        <v>60</v>
      </c>
      <c r="G2" s="230"/>
      <c r="H2" s="229" t="s">
        <v>59</v>
      </c>
      <c r="I2" s="230"/>
      <c r="J2" s="93"/>
      <c r="K2" s="35"/>
      <c r="L2" s="93"/>
      <c r="M2" s="93"/>
      <c r="N2" s="93"/>
      <c r="O2" s="13" t="s">
        <v>0</v>
      </c>
    </row>
    <row r="3" spans="1:15" x14ac:dyDescent="0.2">
      <c r="A3" s="30"/>
      <c r="B3" s="62"/>
      <c r="C3" s="158"/>
      <c r="D3" s="159" t="s">
        <v>61</v>
      </c>
      <c r="E3" s="126" t="s">
        <v>62</v>
      </c>
      <c r="F3" s="159" t="s">
        <v>61</v>
      </c>
      <c r="G3" s="126" t="s">
        <v>62</v>
      </c>
      <c r="H3" s="159" t="s">
        <v>61</v>
      </c>
      <c r="I3" s="126" t="s">
        <v>62</v>
      </c>
      <c r="J3" s="17"/>
      <c r="K3" s="160"/>
      <c r="L3" s="17"/>
      <c r="M3" s="17"/>
      <c r="N3" s="17"/>
      <c r="O3" s="127"/>
    </row>
    <row r="4" spans="1:15" x14ac:dyDescent="0.2">
      <c r="A4" s="14"/>
      <c r="B4" s="15" t="s">
        <v>1</v>
      </c>
      <c r="C4" s="15"/>
      <c r="D4" s="84"/>
      <c r="E4" s="162"/>
      <c r="F4" s="84"/>
      <c r="G4" s="162"/>
      <c r="H4" s="84"/>
      <c r="I4" s="162"/>
      <c r="J4" s="99"/>
      <c r="K4" s="17"/>
      <c r="L4" s="17"/>
      <c r="M4" s="17"/>
      <c r="N4" s="17"/>
      <c r="O4" s="60"/>
    </row>
    <row r="5" spans="1:15" x14ac:dyDescent="0.2">
      <c r="A5" s="116" t="s">
        <v>38</v>
      </c>
      <c r="B5" s="117" t="s">
        <v>39</v>
      </c>
      <c r="C5" s="15"/>
      <c r="D5" s="221">
        <v>30</v>
      </c>
      <c r="E5" s="168">
        <f>$D5</f>
        <v>30</v>
      </c>
      <c r="F5" s="84"/>
      <c r="G5" s="162"/>
      <c r="H5" s="84"/>
      <c r="I5" s="162"/>
      <c r="J5" s="24"/>
      <c r="K5" s="17"/>
      <c r="L5" s="79"/>
      <c r="M5" s="79"/>
      <c r="N5" s="17"/>
      <c r="O5" s="22" t="s">
        <v>140</v>
      </c>
    </row>
    <row r="6" spans="1:15" x14ac:dyDescent="0.2">
      <c r="A6" s="116" t="s">
        <v>40</v>
      </c>
      <c r="B6" s="118" t="s">
        <v>41</v>
      </c>
      <c r="C6" s="15"/>
      <c r="D6" s="221">
        <v>20</v>
      </c>
      <c r="E6" s="168">
        <f>$D6</f>
        <v>20</v>
      </c>
      <c r="F6" s="84"/>
      <c r="G6" s="162"/>
      <c r="H6" s="84"/>
      <c r="I6" s="162"/>
      <c r="J6" s="24"/>
      <c r="K6" s="17"/>
      <c r="L6" s="79"/>
      <c r="M6" s="79"/>
      <c r="N6" s="17"/>
      <c r="O6" s="22" t="s">
        <v>140</v>
      </c>
    </row>
    <row r="7" spans="1:15" x14ac:dyDescent="0.2">
      <c r="A7" s="19" t="s">
        <v>42</v>
      </c>
      <c r="B7" s="61" t="s">
        <v>2</v>
      </c>
      <c r="C7" s="20"/>
      <c r="D7" s="163">
        <v>-98</v>
      </c>
      <c r="E7" s="142">
        <f>$D7</f>
        <v>-98</v>
      </c>
      <c r="F7" s="166"/>
      <c r="G7" s="156"/>
      <c r="H7" s="166"/>
      <c r="I7" s="20"/>
      <c r="J7" s="24"/>
      <c r="K7" s="17"/>
      <c r="L7" s="79"/>
      <c r="M7" s="79"/>
      <c r="N7" s="21"/>
      <c r="O7" s="22" t="s">
        <v>141</v>
      </c>
    </row>
    <row r="8" spans="1:15" s="8" customFormat="1" x14ac:dyDescent="0.2">
      <c r="A8" s="19" t="s">
        <v>3</v>
      </c>
      <c r="B8" s="20" t="s">
        <v>4</v>
      </c>
      <c r="C8" s="20"/>
      <c r="D8" s="120"/>
      <c r="E8" s="20"/>
      <c r="F8" s="163">
        <v>4</v>
      </c>
      <c r="G8" s="164">
        <v>4</v>
      </c>
      <c r="H8" s="171">
        <v>-99</v>
      </c>
      <c r="I8" s="164">
        <v>4</v>
      </c>
      <c r="J8" s="23"/>
      <c r="K8" s="23"/>
      <c r="L8" s="21"/>
      <c r="M8" s="21"/>
      <c r="N8" s="21"/>
      <c r="O8" s="22" t="s">
        <v>141</v>
      </c>
    </row>
    <row r="9" spans="1:15" s="8" customFormat="1" x14ac:dyDescent="0.2">
      <c r="A9" s="19" t="s">
        <v>51</v>
      </c>
      <c r="B9" s="20"/>
      <c r="C9" s="20"/>
      <c r="D9" s="120"/>
      <c r="E9" s="20"/>
      <c r="F9" s="222">
        <v>51</v>
      </c>
      <c r="G9" s="169">
        <f>$F9</f>
        <v>51</v>
      </c>
      <c r="H9" s="170">
        <f>$F9</f>
        <v>51</v>
      </c>
      <c r="I9" s="169">
        <f>$F9</f>
        <v>51</v>
      </c>
      <c r="J9" s="23"/>
      <c r="K9" s="23"/>
      <c r="L9" s="21"/>
      <c r="M9" s="21"/>
      <c r="N9" s="21"/>
      <c r="O9" s="223" t="s">
        <v>142</v>
      </c>
    </row>
    <row r="10" spans="1:15" s="8" customFormat="1" x14ac:dyDescent="0.2">
      <c r="A10" s="19" t="s">
        <v>63</v>
      </c>
      <c r="B10" s="20" t="s">
        <v>4</v>
      </c>
      <c r="C10" s="154">
        <v>-4.5</v>
      </c>
      <c r="D10" s="120"/>
      <c r="E10" s="20"/>
      <c r="F10" s="120"/>
      <c r="G10" s="20"/>
      <c r="H10" s="120"/>
      <c r="I10" s="62"/>
      <c r="J10" s="23"/>
      <c r="K10" s="23"/>
      <c r="L10" s="21"/>
      <c r="M10" s="21"/>
      <c r="N10" s="21"/>
      <c r="O10" s="22" t="s">
        <v>141</v>
      </c>
    </row>
    <row r="11" spans="1:15" ht="13.5" thickBot="1" x14ac:dyDescent="0.25">
      <c r="A11" s="144" t="s">
        <v>139</v>
      </c>
      <c r="B11" s="145"/>
      <c r="C11" s="119"/>
      <c r="D11" s="165"/>
      <c r="E11" s="96"/>
      <c r="F11" s="165"/>
      <c r="G11" s="96"/>
      <c r="H11" s="165"/>
      <c r="I11" s="167"/>
      <c r="J11" s="89"/>
      <c r="K11" s="89"/>
      <c r="L11" s="94"/>
      <c r="M11" s="94"/>
      <c r="N11" s="94"/>
      <c r="O11" s="56"/>
    </row>
    <row r="12" spans="1:15" x14ac:dyDescent="0.2">
      <c r="B12" s="21"/>
      <c r="C12" s="21"/>
      <c r="D12" s="18"/>
      <c r="E12" s="18"/>
      <c r="F12" s="18"/>
      <c r="G12" s="18"/>
      <c r="H12" s="18"/>
      <c r="I12" s="23"/>
      <c r="J12" s="23"/>
      <c r="K12" s="23"/>
      <c r="L12" s="8"/>
      <c r="M12" s="8"/>
      <c r="N12" s="8"/>
      <c r="O12" s="63"/>
    </row>
    <row r="13" spans="1:15" ht="13.5" thickBot="1" x14ac:dyDescent="0.25">
      <c r="A13" s="8"/>
      <c r="B13" s="18"/>
      <c r="C13" s="18"/>
      <c r="D13" s="18"/>
      <c r="E13" s="18"/>
      <c r="F13" s="18"/>
      <c r="G13" s="18"/>
      <c r="H13" s="18"/>
      <c r="I13" s="25"/>
      <c r="J13" s="24"/>
      <c r="K13" s="25"/>
      <c r="L13" s="18"/>
      <c r="M13" s="18"/>
      <c r="N13" s="18"/>
    </row>
    <row r="14" spans="1:15" x14ac:dyDescent="0.2">
      <c r="A14" s="9" t="s">
        <v>20</v>
      </c>
      <c r="B14" s="28"/>
      <c r="C14" s="28"/>
      <c r="D14" s="229" t="s">
        <v>34</v>
      </c>
      <c r="E14" s="230"/>
      <c r="F14" s="229" t="s">
        <v>60</v>
      </c>
      <c r="G14" s="230"/>
      <c r="H14" s="229" t="s">
        <v>59</v>
      </c>
      <c r="I14" s="230"/>
      <c r="J14" s="93"/>
      <c r="K14" s="35"/>
      <c r="L14" s="29"/>
      <c r="M14" s="29"/>
      <c r="N14" s="29"/>
      <c r="O14" s="13" t="s">
        <v>0</v>
      </c>
    </row>
    <row r="15" spans="1:15" x14ac:dyDescent="0.2">
      <c r="A15" s="30"/>
      <c r="B15" s="20"/>
      <c r="C15" s="20"/>
      <c r="D15" s="159" t="s">
        <v>61</v>
      </c>
      <c r="E15" s="126" t="s">
        <v>62</v>
      </c>
      <c r="F15" s="159" t="s">
        <v>61</v>
      </c>
      <c r="G15" s="126" t="s">
        <v>62</v>
      </c>
      <c r="H15" s="159" t="s">
        <v>61</v>
      </c>
      <c r="I15" s="126" t="s">
        <v>62</v>
      </c>
      <c r="J15" s="17"/>
      <c r="K15" s="160"/>
      <c r="L15" s="21"/>
      <c r="M15" s="21"/>
      <c r="N15" s="21"/>
      <c r="O15" s="127"/>
    </row>
    <row r="16" spans="1:15" x14ac:dyDescent="0.2">
      <c r="A16" s="36" t="s">
        <v>21</v>
      </c>
      <c r="B16" s="61" t="s">
        <v>45</v>
      </c>
      <c r="C16" s="61"/>
      <c r="D16" s="172">
        <f>(10^12)*(10^-3)*(D5/15)*10^(D7/10)</f>
        <v>0.31697863849222196</v>
      </c>
      <c r="E16" s="155">
        <f>(10^12)*(10^-3)*(E5/15)*10^(E7/10)</f>
        <v>0.31697863849222196</v>
      </c>
      <c r="F16" s="172">
        <f>(10^12)*(10^-3)*(D5/15)*10^((D7+F8)/10)</f>
        <v>0.79621434110699241</v>
      </c>
      <c r="G16" s="155">
        <f>(10^12)*(10^-3)*(E5/15)*10^((E7+G8)/10)</f>
        <v>0.79621434110699241</v>
      </c>
      <c r="H16" s="172">
        <f>(10^12)*(10^-3)*(D5/15)*10^((D7+H8)/10)</f>
        <v>3.9905246299377443E-11</v>
      </c>
      <c r="I16" s="155">
        <f>(10^12)*(10^-3)*(E5/15)*10^((E7+I8)/10)</f>
        <v>0.79621434110699241</v>
      </c>
      <c r="J16" s="80"/>
      <c r="K16" s="31"/>
      <c r="L16" s="31"/>
      <c r="M16" s="31"/>
      <c r="N16" s="31"/>
      <c r="O16" s="57" t="s">
        <v>67</v>
      </c>
    </row>
    <row r="17" spans="1:18" x14ac:dyDescent="0.2">
      <c r="A17" s="32" t="s">
        <v>70</v>
      </c>
      <c r="B17" s="20" t="s">
        <v>4</v>
      </c>
      <c r="C17" s="20"/>
      <c r="D17" s="120"/>
      <c r="E17" s="20"/>
      <c r="F17" s="48">
        <f>10*LOG(F16/(D16+H16))</f>
        <v>3.9999999994532547</v>
      </c>
      <c r="G17" s="142">
        <f>10*LOG(G16/(E16+I16))</f>
        <v>-1.4554046310929372</v>
      </c>
      <c r="H17" s="177">
        <f>10*LOG(H16/(D16+F16))</f>
        <v>-104.45540463109295</v>
      </c>
      <c r="I17" s="142">
        <f>10*LOG(I16/(E16+G16))</f>
        <v>-1.4554046310929372</v>
      </c>
      <c r="J17" s="24"/>
      <c r="K17" s="25"/>
      <c r="L17" s="33"/>
      <c r="M17" s="33"/>
      <c r="N17" s="33"/>
      <c r="O17" s="22" t="s">
        <v>71</v>
      </c>
    </row>
    <row r="18" spans="1:18" x14ac:dyDescent="0.2">
      <c r="A18" s="186" t="s">
        <v>73</v>
      </c>
      <c r="B18" s="20" t="s">
        <v>43</v>
      </c>
      <c r="C18" s="20"/>
      <c r="D18" s="120"/>
      <c r="E18" s="20"/>
      <c r="F18" s="166">
        <f>D7+F8+10*LOG(D5/15)</f>
        <v>-90.989700043360187</v>
      </c>
      <c r="G18" s="156">
        <f>E7+G8+10*LOG(E5/15)</f>
        <v>-90.989700043360187</v>
      </c>
      <c r="H18" s="177">
        <f>D7+H8+10*LOG(D5/15)</f>
        <v>-193.98970004336019</v>
      </c>
      <c r="I18" s="156">
        <f>E7+I8+10*LOG(E5/15)</f>
        <v>-90.989700043360187</v>
      </c>
      <c r="J18" s="24"/>
      <c r="K18" s="25"/>
      <c r="L18" s="27"/>
      <c r="M18" s="27"/>
      <c r="N18" s="27"/>
      <c r="O18" s="66" t="s">
        <v>72</v>
      </c>
      <c r="Q18"/>
      <c r="R18"/>
    </row>
    <row r="19" spans="1:18" x14ac:dyDescent="0.2">
      <c r="A19" s="85" t="s">
        <v>35</v>
      </c>
      <c r="B19" s="20" t="s">
        <v>44</v>
      </c>
      <c r="C19" s="20"/>
      <c r="D19" s="173">
        <f>10*LOG((D16+F16+H16)*10^-9)+10*LOG(F9*12)</f>
        <v>-61.666781190655961</v>
      </c>
      <c r="E19" s="174">
        <f>10*LOG((E16+G16+I16)*10^-9)+10*LOG(G9*12)</f>
        <v>-59.323499945285526</v>
      </c>
      <c r="F19" s="166"/>
      <c r="G19" s="156"/>
      <c r="H19" s="166"/>
      <c r="I19" s="156"/>
      <c r="J19" s="24"/>
      <c r="K19" s="24"/>
      <c r="L19" s="27"/>
      <c r="M19" s="27"/>
      <c r="N19" s="27"/>
      <c r="O19" s="66" t="s">
        <v>32</v>
      </c>
      <c r="Q19"/>
      <c r="R19"/>
    </row>
    <row r="20" spans="1:18" ht="13.5" thickBot="1" x14ac:dyDescent="0.25">
      <c r="A20" s="149" t="s">
        <v>66</v>
      </c>
      <c r="B20" s="96" t="s">
        <v>4</v>
      </c>
      <c r="C20" s="96"/>
      <c r="D20" s="175"/>
      <c r="E20" s="157"/>
      <c r="F20" s="176"/>
      <c r="G20" s="167"/>
      <c r="H20" s="178">
        <f>H18-F18-$C10</f>
        <v>-98.5</v>
      </c>
      <c r="I20" s="167">
        <f>I18-G18-$C10</f>
        <v>4.5</v>
      </c>
      <c r="J20" s="90"/>
      <c r="K20" s="90"/>
      <c r="L20" s="86"/>
      <c r="M20" s="86"/>
      <c r="N20" s="86"/>
      <c r="O20" s="103" t="s">
        <v>112</v>
      </c>
      <c r="Q20"/>
      <c r="R20"/>
    </row>
    <row r="21" spans="1:18" x14ac:dyDescent="0.2">
      <c r="J21" s="50"/>
    </row>
    <row r="22" spans="1:18" ht="13.5" thickBot="1" x14ac:dyDescent="0.25">
      <c r="A22" s="8"/>
      <c r="B22" s="18"/>
      <c r="C22" s="18"/>
      <c r="D22" s="18"/>
      <c r="E22" s="18"/>
      <c r="F22" s="18"/>
      <c r="G22" s="18"/>
      <c r="H22" s="18"/>
      <c r="I22" s="34"/>
      <c r="J22" s="79"/>
      <c r="K22" s="34"/>
      <c r="L22" s="18"/>
      <c r="M22" s="18"/>
      <c r="N22" s="18"/>
    </row>
    <row r="23" spans="1:18" ht="13.5" thickBot="1" x14ac:dyDescent="0.25">
      <c r="A23" s="9" t="s">
        <v>22</v>
      </c>
      <c r="B23" s="28"/>
      <c r="C23" s="128"/>
      <c r="D23" s="231" t="s">
        <v>50</v>
      </c>
      <c r="E23" s="232"/>
      <c r="F23" s="232"/>
      <c r="G23" s="232"/>
      <c r="H23" s="232"/>
      <c r="I23" s="233"/>
      <c r="J23" s="227" t="s">
        <v>31</v>
      </c>
      <c r="K23" s="228"/>
      <c r="L23" s="183"/>
      <c r="M23" s="12"/>
      <c r="N23" s="10"/>
      <c r="O23" s="13" t="s">
        <v>0</v>
      </c>
    </row>
    <row r="24" spans="1:18" x14ac:dyDescent="0.2">
      <c r="A24" s="30"/>
      <c r="B24" s="20"/>
      <c r="C24" s="101"/>
      <c r="D24" s="229" t="s">
        <v>34</v>
      </c>
      <c r="E24" s="230"/>
      <c r="F24" s="229" t="s">
        <v>60</v>
      </c>
      <c r="G24" s="230"/>
      <c r="H24" s="229" t="s">
        <v>59</v>
      </c>
      <c r="I24" s="230"/>
      <c r="J24" s="182"/>
      <c r="K24" s="153"/>
      <c r="L24" s="19"/>
      <c r="M24" s="8"/>
      <c r="N24" s="62"/>
      <c r="O24" s="127"/>
    </row>
    <row r="25" spans="1:18" x14ac:dyDescent="0.2">
      <c r="A25" s="30"/>
      <c r="B25" s="20"/>
      <c r="C25" s="101"/>
      <c r="D25" s="159" t="s">
        <v>61</v>
      </c>
      <c r="E25" s="126" t="s">
        <v>62</v>
      </c>
      <c r="F25" s="159" t="s">
        <v>61</v>
      </c>
      <c r="G25" s="126" t="s">
        <v>62</v>
      </c>
      <c r="H25" s="159" t="s">
        <v>61</v>
      </c>
      <c r="I25" s="126" t="s">
        <v>62</v>
      </c>
      <c r="J25" s="159" t="s">
        <v>61</v>
      </c>
      <c r="K25" s="126" t="s">
        <v>62</v>
      </c>
      <c r="L25" s="19"/>
      <c r="M25" s="8"/>
      <c r="N25" s="62"/>
      <c r="O25" s="127"/>
    </row>
    <row r="26" spans="1:18" x14ac:dyDescent="0.2">
      <c r="A26" s="36" t="s">
        <v>23</v>
      </c>
      <c r="B26" s="124" t="s">
        <v>6</v>
      </c>
      <c r="C26" s="180"/>
      <c r="D26" s="146">
        <v>1.5</v>
      </c>
      <c r="E26" s="83">
        <f>$D26</f>
        <v>1.5</v>
      </c>
      <c r="F26" s="81"/>
      <c r="G26" s="83"/>
      <c r="H26" s="81"/>
      <c r="I26" s="61"/>
      <c r="J26" s="91"/>
      <c r="K26" s="141"/>
      <c r="L26" s="19"/>
      <c r="M26" s="8"/>
      <c r="N26" s="62"/>
      <c r="O26" s="55"/>
    </row>
    <row r="27" spans="1:18" s="8" customFormat="1" x14ac:dyDescent="0.2">
      <c r="A27" s="36" t="s">
        <v>24</v>
      </c>
      <c r="B27" s="124" t="s">
        <v>6</v>
      </c>
      <c r="C27" s="180"/>
      <c r="D27" s="81"/>
      <c r="E27" s="83"/>
      <c r="F27" s="146">
        <v>0.3</v>
      </c>
      <c r="G27" s="83">
        <f>$F27</f>
        <v>0.3</v>
      </c>
      <c r="H27" s="146">
        <v>0.3</v>
      </c>
      <c r="I27" s="83">
        <f>$H27</f>
        <v>0.3</v>
      </c>
      <c r="J27" s="81"/>
      <c r="K27" s="142"/>
      <c r="L27" s="81"/>
      <c r="M27" s="82"/>
      <c r="N27" s="83"/>
      <c r="O27" s="55"/>
      <c r="P27" s="19"/>
    </row>
    <row r="28" spans="1:18" s="8" customFormat="1" ht="13.5" thickBot="1" x14ac:dyDescent="0.25">
      <c r="A28" s="179" t="s">
        <v>68</v>
      </c>
      <c r="B28" s="125" t="s">
        <v>6</v>
      </c>
      <c r="C28" s="181"/>
      <c r="D28" s="87"/>
      <c r="E28" s="88"/>
      <c r="F28" s="87"/>
      <c r="G28" s="88"/>
      <c r="H28" s="87"/>
      <c r="I28" s="88"/>
      <c r="J28" s="184">
        <v>2</v>
      </c>
      <c r="K28" s="88">
        <f>$J28</f>
        <v>2</v>
      </c>
      <c r="L28" s="87"/>
      <c r="M28" s="190"/>
      <c r="N28" s="88"/>
      <c r="O28" s="185" t="s">
        <v>69</v>
      </c>
    </row>
    <row r="29" spans="1:18" x14ac:dyDescent="0.2"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2"/>
    </row>
    <row r="30" spans="1:18" ht="13.5" thickBot="1" x14ac:dyDescent="0.25">
      <c r="A30" s="70"/>
      <c r="B30" s="18"/>
      <c r="C30" s="18"/>
      <c r="D30" s="18"/>
      <c r="E30" s="18"/>
      <c r="F30" s="18"/>
      <c r="G30" s="18"/>
      <c r="H30" s="18"/>
      <c r="I30" s="21"/>
      <c r="J30" s="21"/>
      <c r="K30" s="21"/>
      <c r="L30" s="21"/>
      <c r="M30" s="21"/>
      <c r="N30" s="21"/>
    </row>
    <row r="31" spans="1:18" ht="13.5" thickBot="1" x14ac:dyDescent="0.25">
      <c r="A31" s="9" t="s">
        <v>25</v>
      </c>
      <c r="B31" s="11"/>
      <c r="C31" s="128"/>
      <c r="D31" s="231" t="s">
        <v>50</v>
      </c>
      <c r="E31" s="232"/>
      <c r="F31" s="232"/>
      <c r="G31" s="232"/>
      <c r="H31" s="232"/>
      <c r="I31" s="233"/>
      <c r="J31" s="227" t="s">
        <v>31</v>
      </c>
      <c r="K31" s="228"/>
      <c r="L31" s="234" t="s">
        <v>18</v>
      </c>
      <c r="M31" s="233"/>
      <c r="N31" s="131"/>
      <c r="O31" s="214" t="s">
        <v>0</v>
      </c>
    </row>
    <row r="32" spans="1:18" x14ac:dyDescent="0.2">
      <c r="A32" s="30"/>
      <c r="B32" s="18"/>
      <c r="C32" s="101"/>
      <c r="D32" s="229" t="s">
        <v>34</v>
      </c>
      <c r="E32" s="230"/>
      <c r="F32" s="229" t="s">
        <v>60</v>
      </c>
      <c r="G32" s="230"/>
      <c r="H32" s="229" t="s">
        <v>59</v>
      </c>
      <c r="I32" s="230"/>
      <c r="J32" s="182"/>
      <c r="K32" s="153"/>
      <c r="L32" s="226"/>
      <c r="M32" s="131"/>
      <c r="N32" s="187"/>
      <c r="O32" s="15"/>
    </row>
    <row r="33" spans="1:15" x14ac:dyDescent="0.2">
      <c r="A33" s="30"/>
      <c r="B33" s="18"/>
      <c r="C33" s="101"/>
      <c r="D33" s="159" t="s">
        <v>61</v>
      </c>
      <c r="E33" s="126" t="s">
        <v>62</v>
      </c>
      <c r="F33" s="159" t="s">
        <v>61</v>
      </c>
      <c r="G33" s="126" t="s">
        <v>62</v>
      </c>
      <c r="H33" s="159" t="s">
        <v>61</v>
      </c>
      <c r="I33" s="126" t="s">
        <v>62</v>
      </c>
      <c r="J33" s="159" t="s">
        <v>61</v>
      </c>
      <c r="K33" s="126" t="s">
        <v>62</v>
      </c>
      <c r="L33" s="159" t="s">
        <v>61</v>
      </c>
      <c r="M33" s="126" t="s">
        <v>62</v>
      </c>
      <c r="N33" s="187"/>
      <c r="O33" s="15"/>
    </row>
    <row r="34" spans="1:15" ht="12.75" customHeight="1" x14ac:dyDescent="0.25">
      <c r="A34" s="71"/>
      <c r="B34" s="26"/>
      <c r="C34" s="113"/>
      <c r="D34" s="84"/>
      <c r="E34" s="162"/>
      <c r="F34" s="84"/>
      <c r="G34" s="162"/>
      <c r="H34" s="84"/>
      <c r="I34" s="162"/>
      <c r="J34" s="84"/>
      <c r="K34" s="162"/>
      <c r="L34" s="191"/>
      <c r="M34" s="132"/>
      <c r="N34" s="132"/>
      <c r="O34" s="62"/>
    </row>
    <row r="35" spans="1:15" x14ac:dyDescent="0.2">
      <c r="A35" s="37" t="s">
        <v>74</v>
      </c>
      <c r="B35" s="38" t="s">
        <v>5</v>
      </c>
      <c r="C35" s="129"/>
      <c r="D35" s="39">
        <v>0</v>
      </c>
      <c r="E35" s="133">
        <v>0</v>
      </c>
      <c r="F35" s="39">
        <v>1</v>
      </c>
      <c r="G35" s="133">
        <v>1</v>
      </c>
      <c r="H35" s="39">
        <f>H16/(D16+H16)</f>
        <v>1.258925411635676E-10</v>
      </c>
      <c r="I35" s="133">
        <f>I16/(E16+I16)</f>
        <v>0.7152527510491985</v>
      </c>
      <c r="J35" s="39"/>
      <c r="K35" s="133"/>
      <c r="L35" s="51"/>
      <c r="M35" s="203"/>
      <c r="N35" s="133"/>
      <c r="O35" s="213" t="s">
        <v>109</v>
      </c>
    </row>
    <row r="36" spans="1:15" x14ac:dyDescent="0.2">
      <c r="A36" s="40" t="s">
        <v>75</v>
      </c>
      <c r="B36" s="38" t="s">
        <v>4</v>
      </c>
      <c r="C36" s="129"/>
      <c r="D36" s="39">
        <f>D$26*D35</f>
        <v>0</v>
      </c>
      <c r="E36" s="133">
        <f>E$26*E35</f>
        <v>0</v>
      </c>
      <c r="F36" s="39">
        <f>F$27*F35</f>
        <v>0.3</v>
      </c>
      <c r="G36" s="133">
        <f>G$27*G35</f>
        <v>0.3</v>
      </c>
      <c r="H36" s="39">
        <f>H$27*H35</f>
        <v>3.776776234907028E-11</v>
      </c>
      <c r="I36" s="133">
        <f>I$27*I35</f>
        <v>0.21457582531475955</v>
      </c>
      <c r="J36" s="39"/>
      <c r="K36" s="133"/>
      <c r="L36" s="215">
        <f>SQRT(SUMSQ(D36,F36,H36))</f>
        <v>0.3</v>
      </c>
      <c r="M36" s="216">
        <f>SQRT(SUMSQ(E36,G36,I36))</f>
        <v>0.36883978203213141</v>
      </c>
      <c r="N36" s="134"/>
      <c r="O36" s="77" t="s">
        <v>46</v>
      </c>
    </row>
    <row r="37" spans="1:15" x14ac:dyDescent="0.2">
      <c r="A37" s="41"/>
      <c r="B37" s="26"/>
      <c r="C37" s="113"/>
      <c r="D37" s="42"/>
      <c r="E37" s="188"/>
      <c r="F37" s="42"/>
      <c r="G37" s="188"/>
      <c r="H37" s="42"/>
      <c r="I37" s="188"/>
      <c r="J37" s="42"/>
      <c r="K37" s="188"/>
      <c r="L37" s="195"/>
      <c r="M37" s="196"/>
      <c r="N37" s="132"/>
      <c r="O37" s="77"/>
    </row>
    <row r="38" spans="1:15" x14ac:dyDescent="0.2">
      <c r="A38" s="41"/>
      <c r="B38" s="26"/>
      <c r="C38" s="113"/>
      <c r="D38" s="42"/>
      <c r="E38" s="188"/>
      <c r="F38" s="42"/>
      <c r="G38" s="188"/>
      <c r="H38" s="42"/>
      <c r="I38" s="188"/>
      <c r="J38" s="42"/>
      <c r="K38" s="188"/>
      <c r="L38" s="195"/>
      <c r="M38" s="196"/>
      <c r="N38" s="132"/>
      <c r="O38" s="77"/>
    </row>
    <row r="39" spans="1:15" x14ac:dyDescent="0.2">
      <c r="A39" s="37" t="s">
        <v>76</v>
      </c>
      <c r="B39" s="38" t="s">
        <v>5</v>
      </c>
      <c r="C39" s="129"/>
      <c r="D39" s="39">
        <v>1</v>
      </c>
      <c r="E39" s="133">
        <v>1</v>
      </c>
      <c r="F39" s="39">
        <v>1</v>
      </c>
      <c r="G39" s="133">
        <v>1</v>
      </c>
      <c r="H39" s="39">
        <v>0</v>
      </c>
      <c r="I39" s="133">
        <v>0</v>
      </c>
      <c r="J39" s="39"/>
      <c r="K39" s="133"/>
      <c r="L39" s="51"/>
      <c r="M39" s="203"/>
      <c r="N39" s="133"/>
      <c r="O39" s="77" t="s">
        <v>30</v>
      </c>
    </row>
    <row r="40" spans="1:15" x14ac:dyDescent="0.2">
      <c r="A40" s="40" t="s">
        <v>77</v>
      </c>
      <c r="B40" s="38" t="s">
        <v>4</v>
      </c>
      <c r="C40" s="129"/>
      <c r="D40" s="39">
        <f>D$26*D39</f>
        <v>1.5</v>
      </c>
      <c r="E40" s="133">
        <f>E$26*E39</f>
        <v>1.5</v>
      </c>
      <c r="F40" s="39">
        <f>F$27*F39</f>
        <v>0.3</v>
      </c>
      <c r="G40" s="133">
        <f>G$27*G39</f>
        <v>0.3</v>
      </c>
      <c r="H40" s="39">
        <f>H$27*H39</f>
        <v>0</v>
      </c>
      <c r="I40" s="133">
        <f>I$27*I39</f>
        <v>0</v>
      </c>
      <c r="J40" s="39"/>
      <c r="K40" s="133"/>
      <c r="L40" s="215">
        <f>SQRT(SUMSQ(D40,F40,H40))</f>
        <v>1.5297058540778354</v>
      </c>
      <c r="M40" s="216">
        <f>SQRT(SUMSQ(E40,G40,I40))</f>
        <v>1.5297058540778354</v>
      </c>
      <c r="N40" s="134"/>
      <c r="O40" s="77" t="s">
        <v>47</v>
      </c>
    </row>
    <row r="41" spans="1:15" x14ac:dyDescent="0.2">
      <c r="A41" s="41"/>
      <c r="B41" s="26"/>
      <c r="C41" s="113"/>
      <c r="D41" s="42"/>
      <c r="E41" s="188"/>
      <c r="F41" s="42"/>
      <c r="G41" s="188"/>
      <c r="H41" s="42"/>
      <c r="I41" s="188"/>
      <c r="J41" s="42"/>
      <c r="K41" s="188"/>
      <c r="L41" s="195"/>
      <c r="M41" s="196"/>
      <c r="N41" s="132"/>
      <c r="O41" s="77"/>
    </row>
    <row r="42" spans="1:15" x14ac:dyDescent="0.2">
      <c r="A42" s="41"/>
      <c r="B42" s="26"/>
      <c r="C42" s="113"/>
      <c r="D42" s="42"/>
      <c r="E42" s="188"/>
      <c r="F42" s="42"/>
      <c r="G42" s="188"/>
      <c r="H42" s="42"/>
      <c r="I42" s="188"/>
      <c r="J42" s="42"/>
      <c r="K42" s="188"/>
      <c r="L42" s="195"/>
      <c r="M42" s="196"/>
      <c r="N42" s="132"/>
      <c r="O42" s="77"/>
    </row>
    <row r="43" spans="1:15" x14ac:dyDescent="0.2">
      <c r="A43" s="37" t="s">
        <v>78</v>
      </c>
      <c r="B43" s="38" t="s">
        <v>5</v>
      </c>
      <c r="C43" s="129"/>
      <c r="D43" s="39">
        <v>0</v>
      </c>
      <c r="E43" s="133">
        <v>0</v>
      </c>
      <c r="F43" s="39">
        <f>F16/(D16+F16)</f>
        <v>0.7152527510491985</v>
      </c>
      <c r="G43" s="133">
        <f>G16/(E16+G16)</f>
        <v>0.7152527510491985</v>
      </c>
      <c r="H43" s="39">
        <v>1</v>
      </c>
      <c r="I43" s="133">
        <v>1</v>
      </c>
      <c r="J43" s="39"/>
      <c r="K43" s="133"/>
      <c r="L43" s="51"/>
      <c r="M43" s="203"/>
      <c r="N43" s="133"/>
      <c r="O43" s="213" t="s">
        <v>109</v>
      </c>
    </row>
    <row r="44" spans="1:15" x14ac:dyDescent="0.2">
      <c r="A44" s="40" t="s">
        <v>79</v>
      </c>
      <c r="B44" s="38" t="s">
        <v>4</v>
      </c>
      <c r="C44" s="129"/>
      <c r="D44" s="39">
        <f>D$26*D43</f>
        <v>0</v>
      </c>
      <c r="E44" s="133">
        <f>E$26*E43</f>
        <v>0</v>
      </c>
      <c r="F44" s="39">
        <f>F$27*F43</f>
        <v>0.21457582531475955</v>
      </c>
      <c r="G44" s="133">
        <f>G$27*G43</f>
        <v>0.21457582531475955</v>
      </c>
      <c r="H44" s="39">
        <f>H$27*H43</f>
        <v>0.3</v>
      </c>
      <c r="I44" s="133">
        <f>I$27*I43</f>
        <v>0.3</v>
      </c>
      <c r="J44" s="39"/>
      <c r="K44" s="133"/>
      <c r="L44" s="215">
        <f>SQRT(SUMSQ(D44,F44,H44))</f>
        <v>0.36883978203213141</v>
      </c>
      <c r="M44" s="216">
        <f>SQRT(SUMSQ(E44,G44,I44))</f>
        <v>0.36883978203213141</v>
      </c>
      <c r="N44" s="134"/>
      <c r="O44" s="77" t="s">
        <v>46</v>
      </c>
    </row>
    <row r="45" spans="1:15" x14ac:dyDescent="0.2">
      <c r="A45" s="41"/>
      <c r="B45" s="26"/>
      <c r="C45" s="113"/>
      <c r="D45" s="42"/>
      <c r="E45" s="188"/>
      <c r="F45" s="42"/>
      <c r="G45" s="188"/>
      <c r="H45" s="42"/>
      <c r="I45" s="188"/>
      <c r="J45" s="42"/>
      <c r="K45" s="188"/>
      <c r="L45" s="195"/>
      <c r="M45" s="196"/>
      <c r="N45" s="132"/>
      <c r="O45" s="77"/>
    </row>
    <row r="46" spans="1:15" x14ac:dyDescent="0.2">
      <c r="A46" s="41"/>
      <c r="B46" s="26"/>
      <c r="C46" s="113"/>
      <c r="D46" s="42"/>
      <c r="E46" s="188"/>
      <c r="F46" s="42"/>
      <c r="G46" s="188"/>
      <c r="H46" s="42"/>
      <c r="I46" s="188"/>
      <c r="J46" s="42"/>
      <c r="K46" s="188"/>
      <c r="L46" s="195"/>
      <c r="M46" s="196"/>
      <c r="N46" s="132"/>
      <c r="O46" s="77"/>
    </row>
    <row r="47" spans="1:15" x14ac:dyDescent="0.2">
      <c r="A47" s="37" t="s">
        <v>80</v>
      </c>
      <c r="B47" s="38" t="s">
        <v>5</v>
      </c>
      <c r="C47" s="129"/>
      <c r="D47" s="39">
        <v>1</v>
      </c>
      <c r="E47" s="133">
        <v>1</v>
      </c>
      <c r="F47" s="39">
        <v>0</v>
      </c>
      <c r="G47" s="133">
        <v>0</v>
      </c>
      <c r="H47" s="39">
        <v>1</v>
      </c>
      <c r="I47" s="133">
        <v>1</v>
      </c>
      <c r="J47" s="39"/>
      <c r="K47" s="133"/>
      <c r="L47" s="51"/>
      <c r="M47" s="203"/>
      <c r="N47" s="133"/>
      <c r="O47" s="77" t="s">
        <v>30</v>
      </c>
    </row>
    <row r="48" spans="1:15" x14ac:dyDescent="0.2">
      <c r="A48" s="40" t="s">
        <v>81</v>
      </c>
      <c r="B48" s="38" t="s">
        <v>4</v>
      </c>
      <c r="C48" s="129"/>
      <c r="D48" s="39">
        <f>D$26*D47</f>
        <v>1.5</v>
      </c>
      <c r="E48" s="133">
        <f>E$26*E47</f>
        <v>1.5</v>
      </c>
      <c r="F48" s="39">
        <f>F$27*F47</f>
        <v>0</v>
      </c>
      <c r="G48" s="133">
        <f>G$27*G47</f>
        <v>0</v>
      </c>
      <c r="H48" s="39">
        <f>H$27*H47</f>
        <v>0.3</v>
      </c>
      <c r="I48" s="133">
        <f>I$27*I47</f>
        <v>0.3</v>
      </c>
      <c r="J48" s="39"/>
      <c r="K48" s="133"/>
      <c r="L48" s="215">
        <f>SQRT(SUMSQ(D48,F48,H48))</f>
        <v>1.5297058540778354</v>
      </c>
      <c r="M48" s="216">
        <f>SQRT(SUMSQ(E48,G48,I48))</f>
        <v>1.5297058540778354</v>
      </c>
      <c r="N48" s="134"/>
      <c r="O48" s="77" t="s">
        <v>47</v>
      </c>
    </row>
    <row r="49" spans="1:15" x14ac:dyDescent="0.2">
      <c r="A49" s="41"/>
      <c r="B49" s="26"/>
      <c r="C49" s="113"/>
      <c r="D49" s="42"/>
      <c r="E49" s="188"/>
      <c r="F49" s="42"/>
      <c r="G49" s="188"/>
      <c r="H49" s="42"/>
      <c r="I49" s="188"/>
      <c r="J49" s="42"/>
      <c r="K49" s="188"/>
      <c r="L49" s="195"/>
      <c r="M49" s="196"/>
      <c r="N49" s="132"/>
      <c r="O49" s="77"/>
    </row>
    <row r="50" spans="1:15" x14ac:dyDescent="0.2">
      <c r="A50" s="41"/>
      <c r="B50" s="26"/>
      <c r="C50" s="113"/>
      <c r="D50" s="42"/>
      <c r="E50" s="188"/>
      <c r="F50" s="42"/>
      <c r="G50" s="188"/>
      <c r="H50" s="42"/>
      <c r="I50" s="188"/>
      <c r="J50" s="42"/>
      <c r="K50" s="188"/>
      <c r="L50" s="195"/>
      <c r="M50" s="196"/>
      <c r="N50" s="132"/>
      <c r="O50" s="77"/>
    </row>
    <row r="51" spans="1:15" x14ac:dyDescent="0.2">
      <c r="A51" s="37" t="s">
        <v>82</v>
      </c>
      <c r="B51" s="38" t="s">
        <v>5</v>
      </c>
      <c r="C51" s="129"/>
      <c r="D51" s="39">
        <v>1</v>
      </c>
      <c r="E51" s="133">
        <v>1</v>
      </c>
      <c r="F51" s="39">
        <f>F16/(D16+F16+H16)</f>
        <v>0.71525275102355845</v>
      </c>
      <c r="G51" s="133">
        <f>G16/(E16+G16+I16)</f>
        <v>0.41699554226727659</v>
      </c>
      <c r="H51" s="39">
        <f>H16/(D16+F16+H16)</f>
        <v>3.58475547629793E-11</v>
      </c>
      <c r="I51" s="133">
        <f>I16/(E16+G16+I16)</f>
        <v>0.41699554226727659</v>
      </c>
      <c r="J51" s="39"/>
      <c r="K51" s="133"/>
      <c r="L51" s="51"/>
      <c r="M51" s="203"/>
      <c r="N51" s="133"/>
      <c r="O51" s="213" t="s">
        <v>109</v>
      </c>
    </row>
    <row r="52" spans="1:15" x14ac:dyDescent="0.2">
      <c r="A52" s="40" t="s">
        <v>83</v>
      </c>
      <c r="B52" s="38" t="s">
        <v>4</v>
      </c>
      <c r="C52" s="129"/>
      <c r="D52" s="39">
        <f>D$26*D51</f>
        <v>1.5</v>
      </c>
      <c r="E52" s="133">
        <f>E$26*E51</f>
        <v>1.5</v>
      </c>
      <c r="F52" s="39">
        <f>F$27*F51</f>
        <v>0.21457582530706754</v>
      </c>
      <c r="G52" s="133">
        <f>G$27*G51</f>
        <v>0.12509866268018296</v>
      </c>
      <c r="H52" s="39">
        <f>H$27*H51</f>
        <v>1.0754266428893789E-11</v>
      </c>
      <c r="I52" s="133">
        <f>I$27*I51</f>
        <v>0.12509866268018296</v>
      </c>
      <c r="J52" s="39"/>
      <c r="K52" s="133"/>
      <c r="L52" s="215">
        <f>SQRT(SUMSQ(D52,F52,H52))</f>
        <v>1.515269871939058</v>
      </c>
      <c r="M52" s="216">
        <f>SQRT(SUMSQ(E52,G52,I52))</f>
        <v>1.510397083818934</v>
      </c>
      <c r="N52" s="134"/>
      <c r="O52" s="77" t="s">
        <v>48</v>
      </c>
    </row>
    <row r="53" spans="1:15" x14ac:dyDescent="0.2">
      <c r="A53" s="41"/>
      <c r="B53" s="26"/>
      <c r="C53" s="113"/>
      <c r="D53" s="42"/>
      <c r="E53" s="188"/>
      <c r="F53" s="42"/>
      <c r="G53" s="188"/>
      <c r="H53" s="42"/>
      <c r="I53" s="188"/>
      <c r="J53" s="42"/>
      <c r="K53" s="188"/>
      <c r="L53" s="195"/>
      <c r="M53" s="196"/>
      <c r="N53" s="132"/>
      <c r="O53" s="77"/>
    </row>
    <row r="54" spans="1:15" x14ac:dyDescent="0.2">
      <c r="A54" s="41"/>
      <c r="B54" s="26"/>
      <c r="C54" s="113"/>
      <c r="D54" s="42"/>
      <c r="E54" s="188"/>
      <c r="F54" s="42"/>
      <c r="G54" s="188"/>
      <c r="H54" s="42"/>
      <c r="I54" s="188"/>
      <c r="J54" s="42"/>
      <c r="K54" s="188"/>
      <c r="L54" s="195"/>
      <c r="M54" s="196"/>
      <c r="N54" s="132"/>
      <c r="O54" s="77"/>
    </row>
    <row r="55" spans="1:15" x14ac:dyDescent="0.2">
      <c r="A55" s="37" t="s">
        <v>84</v>
      </c>
      <c r="B55" s="38" t="s">
        <v>5</v>
      </c>
      <c r="C55" s="129"/>
      <c r="D55" s="39">
        <v>0</v>
      </c>
      <c r="E55" s="133">
        <v>0</v>
      </c>
      <c r="F55" s="39">
        <v>1</v>
      </c>
      <c r="G55" s="133">
        <v>1</v>
      </c>
      <c r="H55" s="39">
        <v>1</v>
      </c>
      <c r="I55" s="133">
        <v>1</v>
      </c>
      <c r="J55" s="39">
        <v>1</v>
      </c>
      <c r="K55" s="133">
        <v>1</v>
      </c>
      <c r="L55" s="51"/>
      <c r="M55" s="203"/>
      <c r="N55" s="133"/>
      <c r="O55" s="77" t="s">
        <v>30</v>
      </c>
    </row>
    <row r="56" spans="1:15" x14ac:dyDescent="0.2">
      <c r="A56" s="40" t="s">
        <v>85</v>
      </c>
      <c r="B56" s="38" t="s">
        <v>4</v>
      </c>
      <c r="C56" s="129"/>
      <c r="D56" s="39">
        <f>D$26*D55</f>
        <v>0</v>
      </c>
      <c r="E56" s="133">
        <f>E$26*E55</f>
        <v>0</v>
      </c>
      <c r="F56" s="39">
        <f>F$27*F55</f>
        <v>0.3</v>
      </c>
      <c r="G56" s="133">
        <f>G$27*G55</f>
        <v>0.3</v>
      </c>
      <c r="H56" s="39">
        <f>H$27*H55</f>
        <v>0.3</v>
      </c>
      <c r="I56" s="133">
        <f>I$27*I55</f>
        <v>0.3</v>
      </c>
      <c r="J56" s="39">
        <f>J$28*J55</f>
        <v>2</v>
      </c>
      <c r="K56" s="133">
        <f>K$28*K55</f>
        <v>2</v>
      </c>
      <c r="L56" s="215">
        <f>SQRT(SUMSQ(D56,F56,H56))+J56</f>
        <v>2.4242640687119286</v>
      </c>
      <c r="M56" s="216">
        <f>SQRT(SUMSQ(E56,G56,I56))+K56</f>
        <v>2.4242640687119286</v>
      </c>
      <c r="N56" s="134"/>
      <c r="O56" s="77" t="s">
        <v>86</v>
      </c>
    </row>
    <row r="57" spans="1:15" ht="13.5" thickBot="1" x14ac:dyDescent="0.25">
      <c r="A57" s="95"/>
      <c r="B57" s="114"/>
      <c r="C57" s="130"/>
      <c r="D57" s="76"/>
      <c r="E57" s="189"/>
      <c r="F57" s="76"/>
      <c r="G57" s="189"/>
      <c r="H57" s="76"/>
      <c r="I57" s="189"/>
      <c r="J57" s="76"/>
      <c r="K57" s="189"/>
      <c r="L57" s="192"/>
      <c r="M57" s="135"/>
      <c r="N57" s="135"/>
      <c r="O57" s="78"/>
    </row>
    <row r="58" spans="1:15" x14ac:dyDescent="0.2">
      <c r="B58" s="26"/>
      <c r="C58" s="26"/>
      <c r="D58" s="43"/>
      <c r="E58" s="43"/>
      <c r="F58" s="43"/>
      <c r="G58" s="43"/>
      <c r="H58" s="43"/>
      <c r="I58" s="43"/>
      <c r="J58" s="43"/>
      <c r="K58" s="43"/>
      <c r="L58" s="44"/>
      <c r="M58" s="44"/>
      <c r="N58" s="44"/>
      <c r="O58" s="44"/>
    </row>
    <row r="59" spans="1:15" ht="13.5" thickBot="1" x14ac:dyDescent="0.25">
      <c r="A59" s="46"/>
      <c r="J59" s="50"/>
    </row>
    <row r="60" spans="1:15" x14ac:dyDescent="0.2">
      <c r="A60" s="9" t="s">
        <v>26</v>
      </c>
      <c r="B60" s="11"/>
      <c r="C60" s="11"/>
      <c r="D60" s="11"/>
      <c r="E60" s="11"/>
      <c r="F60" s="11"/>
      <c r="G60" s="11"/>
      <c r="H60" s="11"/>
      <c r="I60" s="11"/>
      <c r="J60" s="29"/>
      <c r="K60" s="11"/>
      <c r="L60" s="47"/>
      <c r="M60" s="47"/>
      <c r="N60" s="47"/>
      <c r="O60" s="13" t="s">
        <v>0</v>
      </c>
    </row>
    <row r="61" spans="1:15" ht="13.5" thickBot="1" x14ac:dyDescent="0.25">
      <c r="A61" s="106" t="s">
        <v>55</v>
      </c>
      <c r="B61" s="21"/>
      <c r="C61" s="21"/>
      <c r="D61" s="21"/>
      <c r="E61" s="21"/>
      <c r="F61" s="21"/>
      <c r="G61" s="21"/>
      <c r="H61" s="21"/>
      <c r="I61" s="21"/>
      <c r="J61" s="21"/>
      <c r="K61" s="21"/>
      <c r="L61" s="26"/>
      <c r="M61" s="26"/>
      <c r="N61" s="26"/>
      <c r="O61" s="75"/>
    </row>
    <row r="62" spans="1:15" x14ac:dyDescent="0.2">
      <c r="A62" s="9"/>
      <c r="B62" s="11"/>
      <c r="C62" s="11"/>
      <c r="D62" s="11"/>
      <c r="E62" s="11"/>
      <c r="F62" s="11"/>
      <c r="G62" s="11"/>
      <c r="H62" s="11"/>
      <c r="I62" s="11"/>
      <c r="J62" s="29"/>
      <c r="K62" s="11"/>
      <c r="L62" s="47"/>
      <c r="M62" s="47"/>
      <c r="N62" s="47"/>
      <c r="O62" s="59"/>
    </row>
    <row r="63" spans="1:15" ht="13.5" thickBot="1" x14ac:dyDescent="0.25">
      <c r="J63" s="50"/>
      <c r="L63" s="46"/>
      <c r="M63" s="46"/>
      <c r="N63" s="46"/>
    </row>
    <row r="64" spans="1:15" x14ac:dyDescent="0.2">
      <c r="A64" s="9" t="s">
        <v>27</v>
      </c>
      <c r="B64" s="69"/>
      <c r="C64" s="115" t="s">
        <v>37</v>
      </c>
      <c r="D64" s="229" t="s">
        <v>34</v>
      </c>
      <c r="E64" s="230"/>
      <c r="F64" s="229" t="s">
        <v>60</v>
      </c>
      <c r="G64" s="230"/>
      <c r="H64" s="229" t="s">
        <v>59</v>
      </c>
      <c r="I64" s="230"/>
      <c r="J64" s="93"/>
      <c r="K64" s="35"/>
      <c r="L64" s="12"/>
      <c r="M64" s="12"/>
      <c r="N64" s="12"/>
      <c r="O64" s="13" t="s">
        <v>0</v>
      </c>
    </row>
    <row r="65" spans="1:15" x14ac:dyDescent="0.2">
      <c r="A65" s="30"/>
      <c r="B65" s="15"/>
      <c r="C65" s="15"/>
      <c r="D65" s="159" t="s">
        <v>61</v>
      </c>
      <c r="E65" s="126" t="s">
        <v>62</v>
      </c>
      <c r="F65" s="159" t="s">
        <v>61</v>
      </c>
      <c r="G65" s="126" t="s">
        <v>62</v>
      </c>
      <c r="H65" s="159" t="s">
        <v>61</v>
      </c>
      <c r="I65" s="126" t="s">
        <v>62</v>
      </c>
      <c r="J65" s="17"/>
      <c r="K65" s="160"/>
      <c r="L65" s="8"/>
      <c r="M65" s="8"/>
      <c r="N65" s="8"/>
      <c r="O65" s="127"/>
    </row>
    <row r="66" spans="1:15" x14ac:dyDescent="0.2">
      <c r="A66" s="14"/>
      <c r="B66" s="15"/>
      <c r="C66" s="15"/>
      <c r="D66" s="16"/>
      <c r="E66" s="187"/>
      <c r="F66" s="16"/>
      <c r="G66" s="187"/>
      <c r="H66" s="16"/>
      <c r="I66" s="187"/>
      <c r="J66" s="17"/>
      <c r="K66" s="17"/>
      <c r="L66" s="8"/>
      <c r="M66" s="8"/>
      <c r="N66" s="8"/>
      <c r="O66" s="60"/>
    </row>
    <row r="67" spans="1:15" x14ac:dyDescent="0.2">
      <c r="A67" s="19" t="s">
        <v>42</v>
      </c>
      <c r="B67" s="20" t="s">
        <v>2</v>
      </c>
      <c r="C67" s="20"/>
      <c r="D67" s="193">
        <f>D7</f>
        <v>-98</v>
      </c>
      <c r="E67" s="194">
        <f>E7</f>
        <v>-98</v>
      </c>
      <c r="F67" s="193"/>
      <c r="G67" s="194"/>
      <c r="H67" s="193"/>
      <c r="I67" s="61"/>
      <c r="J67" s="21"/>
      <c r="K67" s="21"/>
      <c r="L67" s="8"/>
      <c r="M67" s="8"/>
      <c r="N67" s="8"/>
      <c r="O67" s="58"/>
    </row>
    <row r="68" spans="1:15" x14ac:dyDescent="0.2">
      <c r="A68" s="19" t="s">
        <v>3</v>
      </c>
      <c r="B68" s="20" t="s">
        <v>4</v>
      </c>
      <c r="C68" s="20"/>
      <c r="D68" s="91"/>
      <c r="E68" s="61"/>
      <c r="F68" s="166">
        <f>F8</f>
        <v>4</v>
      </c>
      <c r="G68" s="156">
        <f>G8</f>
        <v>4</v>
      </c>
      <c r="H68" s="177">
        <f>H8</f>
        <v>-99</v>
      </c>
      <c r="I68" s="156">
        <f>I8</f>
        <v>4</v>
      </c>
      <c r="J68" s="23"/>
      <c r="K68" s="23"/>
      <c r="L68" s="8"/>
      <c r="M68" s="8"/>
      <c r="N68" s="8"/>
      <c r="O68" s="58"/>
    </row>
    <row r="69" spans="1:15" x14ac:dyDescent="0.2">
      <c r="A69" s="19" t="s">
        <v>63</v>
      </c>
      <c r="B69" s="20" t="s">
        <v>4</v>
      </c>
      <c r="C69" s="112">
        <f>C10</f>
        <v>-4.5</v>
      </c>
      <c r="D69" s="91"/>
      <c r="E69" s="61"/>
      <c r="F69" s="166"/>
      <c r="G69" s="156"/>
      <c r="H69" s="166"/>
      <c r="I69" s="156"/>
      <c r="J69" s="23"/>
      <c r="K69" s="23"/>
      <c r="L69" s="8"/>
      <c r="M69" s="8"/>
      <c r="N69" s="8"/>
      <c r="O69" s="58"/>
    </row>
    <row r="70" spans="1:15" x14ac:dyDescent="0.2">
      <c r="A70" s="19"/>
      <c r="B70" s="20"/>
      <c r="C70" s="20"/>
      <c r="D70" s="91"/>
      <c r="E70" s="61"/>
      <c r="F70" s="166"/>
      <c r="G70" s="156"/>
      <c r="H70" s="166"/>
      <c r="I70" s="156"/>
      <c r="J70" s="23"/>
      <c r="K70" s="23"/>
      <c r="L70" s="8"/>
      <c r="M70" s="8"/>
      <c r="N70" s="8"/>
      <c r="O70" s="60"/>
    </row>
    <row r="71" spans="1:15" x14ac:dyDescent="0.2">
      <c r="A71" s="19" t="s">
        <v>10</v>
      </c>
      <c r="B71" s="20" t="s">
        <v>4</v>
      </c>
      <c r="C71" s="143">
        <v>0</v>
      </c>
      <c r="D71" s="163">
        <v>0</v>
      </c>
      <c r="E71" s="164">
        <v>0</v>
      </c>
      <c r="F71" s="163">
        <v>0</v>
      </c>
      <c r="G71" s="164">
        <v>0</v>
      </c>
      <c r="H71" s="163">
        <v>0</v>
      </c>
      <c r="I71" s="164">
        <v>0</v>
      </c>
      <c r="J71" s="23"/>
      <c r="K71" s="23"/>
      <c r="L71" s="8"/>
      <c r="M71" s="8"/>
      <c r="N71" s="8"/>
      <c r="O71" s="22" t="s">
        <v>8</v>
      </c>
    </row>
    <row r="72" spans="1:15" x14ac:dyDescent="0.2">
      <c r="A72" s="36" t="s">
        <v>9</v>
      </c>
      <c r="B72" s="20" t="s">
        <v>4</v>
      </c>
      <c r="C72" s="107">
        <f>C69+C71</f>
        <v>-4.5</v>
      </c>
      <c r="D72" s="195">
        <f>D67+D71</f>
        <v>-98</v>
      </c>
      <c r="E72" s="196">
        <f>E67+E71</f>
        <v>-98</v>
      </c>
      <c r="F72" s="195">
        <f>F68+F71</f>
        <v>4</v>
      </c>
      <c r="G72" s="196">
        <f>G68+G71</f>
        <v>4</v>
      </c>
      <c r="H72" s="201">
        <f>H68+H71</f>
        <v>-99</v>
      </c>
      <c r="I72" s="196">
        <f>I68+I71</f>
        <v>4</v>
      </c>
      <c r="J72" s="79"/>
      <c r="K72" s="79"/>
      <c r="L72" s="8"/>
      <c r="M72" s="8"/>
      <c r="N72" s="8"/>
      <c r="O72" s="22" t="s">
        <v>12</v>
      </c>
    </row>
    <row r="73" spans="1:15" x14ac:dyDescent="0.2">
      <c r="A73" s="19"/>
      <c r="B73" s="20"/>
      <c r="C73" s="20"/>
      <c r="D73" s="120"/>
      <c r="E73" s="20"/>
      <c r="F73" s="120"/>
      <c r="G73" s="20"/>
      <c r="H73" s="120"/>
      <c r="I73" s="156"/>
      <c r="J73" s="23"/>
      <c r="K73" s="23"/>
      <c r="L73" s="8"/>
      <c r="M73" s="8"/>
      <c r="N73" s="8"/>
      <c r="O73" s="60"/>
    </row>
    <row r="74" spans="1:15" x14ac:dyDescent="0.2">
      <c r="A74" s="49" t="s">
        <v>7</v>
      </c>
      <c r="B74" s="20"/>
      <c r="C74" s="20"/>
      <c r="D74" s="120"/>
      <c r="E74" s="20"/>
      <c r="F74" s="120"/>
      <c r="G74" s="20"/>
      <c r="H74" s="120"/>
      <c r="I74" s="156"/>
      <c r="J74" s="23"/>
      <c r="K74" s="23"/>
      <c r="L74" s="8"/>
      <c r="M74" s="8"/>
      <c r="N74" s="8"/>
      <c r="O74" s="60"/>
    </row>
    <row r="75" spans="1:15" x14ac:dyDescent="0.2">
      <c r="A75" s="19" t="s">
        <v>28</v>
      </c>
      <c r="B75" s="20" t="s">
        <v>45</v>
      </c>
      <c r="C75" s="20"/>
      <c r="D75" s="172">
        <f>(10^12)*(10^-3)*(D5/15)*10^(D72/10)</f>
        <v>0.31697863849222196</v>
      </c>
      <c r="E75" s="155">
        <f>(10^12)*(10^-3)*(E5/15)*10^(E72/10)</f>
        <v>0.31697863849222196</v>
      </c>
      <c r="F75" s="172">
        <f>(10^12)*(10^-3)*(D5/15)*10^((D72+F72)/10)</f>
        <v>0.79621434110699241</v>
      </c>
      <c r="G75" s="155">
        <f>(10^12)*(10^-3)*(E5/15)*10^((E72+G72)/10)</f>
        <v>0.79621434110699241</v>
      </c>
      <c r="H75" s="172">
        <f>(10^12)*(10^-3)*(D5/15)*10^((D72+H72)/10)</f>
        <v>3.9905246299377443E-11</v>
      </c>
      <c r="I75" s="155">
        <f>(10^12)*(10^-3)*(E5/15)*10^((E72+I72)/10)</f>
        <v>0.79621434110699241</v>
      </c>
      <c r="J75" s="80"/>
      <c r="K75" s="80"/>
      <c r="L75" s="8"/>
      <c r="M75" s="8"/>
      <c r="N75" s="8"/>
      <c r="O75" s="60"/>
    </row>
    <row r="76" spans="1:15" x14ac:dyDescent="0.2">
      <c r="A76" s="32" t="s">
        <v>70</v>
      </c>
      <c r="B76" s="20" t="s">
        <v>4</v>
      </c>
      <c r="C76" s="20"/>
      <c r="D76" s="120"/>
      <c r="E76" s="20"/>
      <c r="F76" s="199">
        <f>10*LOG10(F75/(D75+H75))</f>
        <v>3.9999999994532547</v>
      </c>
      <c r="G76" s="200">
        <f>10*LOG10(G75/(E75+I75))</f>
        <v>-1.4554046310929372</v>
      </c>
      <c r="H76" s="202">
        <f>10*LOG10(H75/(D75+F75))</f>
        <v>-104.45540463109295</v>
      </c>
      <c r="I76" s="200">
        <f>10*LOG10(I75/(E75+G75))</f>
        <v>-1.4554046310929372</v>
      </c>
      <c r="J76" s="79"/>
      <c r="K76" s="34"/>
      <c r="L76" s="8"/>
      <c r="M76" s="8"/>
      <c r="N76" s="8"/>
      <c r="O76" s="22"/>
    </row>
    <row r="77" spans="1:15" x14ac:dyDescent="0.2">
      <c r="A77" s="186" t="s">
        <v>73</v>
      </c>
      <c r="B77" s="20" t="s">
        <v>43</v>
      </c>
      <c r="C77" s="20"/>
      <c r="D77" s="120"/>
      <c r="E77" s="20"/>
      <c r="F77" s="199">
        <f>D72+F72+10*LOG(D5/15)</f>
        <v>-90.989700043360187</v>
      </c>
      <c r="G77" s="200">
        <f>E72+G72+10*LOG(E5/15)</f>
        <v>-90.989700043360187</v>
      </c>
      <c r="H77" s="202">
        <f>D72+H72+10*LOG(D5/15)</f>
        <v>-193.98970004336019</v>
      </c>
      <c r="I77" s="200">
        <f>E72+I72+10*LOG(E5/15)</f>
        <v>-90.989700043360187</v>
      </c>
      <c r="J77" s="79"/>
      <c r="K77" s="34"/>
      <c r="L77" s="8"/>
      <c r="M77" s="8"/>
      <c r="N77" s="8"/>
      <c r="O77" s="22"/>
    </row>
    <row r="78" spans="1:15" x14ac:dyDescent="0.2">
      <c r="A78" s="150" t="s">
        <v>35</v>
      </c>
      <c r="B78" s="20" t="s">
        <v>44</v>
      </c>
      <c r="C78" s="20"/>
      <c r="D78" s="197">
        <f>10*LOG((D75+F75+H75)*10^-9)+10*LOG(F9*12)</f>
        <v>-61.666781190655961</v>
      </c>
      <c r="E78" s="198">
        <f>10*LOG((E75+G75+I75)*10^-9)+10*LOG(G9*12)</f>
        <v>-59.323499945285526</v>
      </c>
      <c r="F78" s="197"/>
      <c r="G78" s="198"/>
      <c r="H78" s="197"/>
      <c r="I78" s="20"/>
      <c r="J78" s="21"/>
      <c r="K78" s="24"/>
      <c r="L78" s="8"/>
      <c r="M78" s="8"/>
      <c r="N78" s="8"/>
      <c r="O78" s="22"/>
    </row>
    <row r="79" spans="1:15" ht="13.5" thickBot="1" x14ac:dyDescent="0.25">
      <c r="A79" s="149" t="s">
        <v>66</v>
      </c>
      <c r="B79" s="96" t="s">
        <v>4</v>
      </c>
      <c r="C79" s="96"/>
      <c r="D79" s="165"/>
      <c r="E79" s="96"/>
      <c r="F79" s="175"/>
      <c r="G79" s="157"/>
      <c r="H79" s="175"/>
      <c r="I79" s="167">
        <f>I77-G77-C72</f>
        <v>4.5</v>
      </c>
      <c r="J79" s="23"/>
      <c r="K79" s="24"/>
      <c r="L79" s="8"/>
      <c r="M79" s="8"/>
      <c r="N79" s="8"/>
      <c r="O79" s="22"/>
    </row>
    <row r="80" spans="1:15" s="68" customFormat="1" x14ac:dyDescent="0.2">
      <c r="A80" s="92"/>
      <c r="B80" s="67"/>
      <c r="C80" s="67"/>
      <c r="D80" s="67"/>
      <c r="E80" s="67"/>
      <c r="F80" s="67"/>
      <c r="G80" s="67"/>
      <c r="H80" s="67"/>
      <c r="I80" s="72"/>
      <c r="J80" s="122"/>
      <c r="K80" s="72"/>
      <c r="L80" s="72"/>
      <c r="M80" s="72"/>
      <c r="N80" s="72"/>
      <c r="O80" s="72"/>
    </row>
    <row r="81" spans="1:15" s="68" customFormat="1" thickBot="1" x14ac:dyDescent="0.25">
      <c r="A81" s="73"/>
      <c r="B81" s="67"/>
      <c r="C81" s="67"/>
      <c r="D81" s="67"/>
      <c r="E81" s="67"/>
      <c r="F81" s="67"/>
      <c r="G81" s="67"/>
      <c r="H81" s="67"/>
      <c r="I81" s="67"/>
      <c r="J81" s="123"/>
      <c r="K81" s="67"/>
      <c r="L81" s="67"/>
      <c r="M81" s="67"/>
      <c r="N81" s="67"/>
      <c r="O81" s="67"/>
    </row>
    <row r="82" spans="1:15" x14ac:dyDescent="0.2">
      <c r="A82" s="9" t="s">
        <v>29</v>
      </c>
      <c r="B82" s="11"/>
      <c r="C82" s="128"/>
      <c r="D82" s="229" t="s">
        <v>34</v>
      </c>
      <c r="E82" s="230"/>
      <c r="F82" s="229" t="s">
        <v>60</v>
      </c>
      <c r="G82" s="230"/>
      <c r="H82" s="229" t="s">
        <v>59</v>
      </c>
      <c r="I82" s="230"/>
      <c r="J82" s="226"/>
      <c r="K82" s="69"/>
      <c r="L82" s="235" t="s">
        <v>18</v>
      </c>
      <c r="M82" s="230"/>
      <c r="N82" s="104" t="s">
        <v>111</v>
      </c>
      <c r="O82" s="13" t="s">
        <v>110</v>
      </c>
    </row>
    <row r="83" spans="1:15" x14ac:dyDescent="0.2">
      <c r="A83" s="30"/>
      <c r="B83" s="18"/>
      <c r="C83" s="101"/>
      <c r="D83" s="159" t="s">
        <v>61</v>
      </c>
      <c r="E83" s="126" t="s">
        <v>62</v>
      </c>
      <c r="F83" s="159" t="s">
        <v>61</v>
      </c>
      <c r="G83" s="126" t="s">
        <v>62</v>
      </c>
      <c r="H83" s="159" t="s">
        <v>61</v>
      </c>
      <c r="I83" s="126" t="s">
        <v>62</v>
      </c>
      <c r="J83" s="16"/>
      <c r="K83" s="15"/>
      <c r="L83" s="159" t="s">
        <v>61</v>
      </c>
      <c r="M83" s="126" t="s">
        <v>62</v>
      </c>
      <c r="N83" s="100"/>
      <c r="O83" s="161"/>
    </row>
    <row r="84" spans="1:15" x14ac:dyDescent="0.2">
      <c r="A84" s="30"/>
      <c r="B84" s="18"/>
      <c r="C84" s="101"/>
      <c r="D84" s="84"/>
      <c r="E84" s="162"/>
      <c r="F84" s="84"/>
      <c r="G84" s="162"/>
      <c r="H84" s="84"/>
      <c r="I84" s="162"/>
      <c r="J84" s="16"/>
      <c r="K84" s="187"/>
      <c r="L84" s="16"/>
      <c r="M84" s="187"/>
      <c r="N84" s="100"/>
      <c r="O84" s="55"/>
    </row>
    <row r="85" spans="1:15" x14ac:dyDescent="0.2">
      <c r="A85" s="37" t="s">
        <v>87</v>
      </c>
      <c r="B85" s="38" t="s">
        <v>4</v>
      </c>
      <c r="C85" s="129"/>
      <c r="D85" s="51"/>
      <c r="E85" s="203"/>
      <c r="F85" s="97">
        <f>F86-L86</f>
        <v>3.6999999994532549</v>
      </c>
      <c r="G85" s="208">
        <f>G86-M86</f>
        <v>-1.8242444131250686</v>
      </c>
      <c r="H85" s="51"/>
      <c r="I85" s="203"/>
      <c r="J85" s="51"/>
      <c r="K85" s="203"/>
      <c r="L85" s="51"/>
      <c r="M85" s="203"/>
      <c r="N85" s="139">
        <v>-3</v>
      </c>
      <c r="O85" s="140" t="s">
        <v>108</v>
      </c>
    </row>
    <row r="86" spans="1:15" x14ac:dyDescent="0.2">
      <c r="A86" s="40" t="s">
        <v>88</v>
      </c>
      <c r="B86" s="38" t="s">
        <v>4</v>
      </c>
      <c r="C86" s="129"/>
      <c r="D86" s="51"/>
      <c r="E86" s="203"/>
      <c r="F86" s="51">
        <f>F76</f>
        <v>3.9999999994532547</v>
      </c>
      <c r="G86" s="203">
        <f>G76</f>
        <v>-1.4554046310929372</v>
      </c>
      <c r="H86" s="51"/>
      <c r="I86" s="203"/>
      <c r="J86" s="51"/>
      <c r="K86" s="203"/>
      <c r="L86" s="215">
        <f>L36</f>
        <v>0.3</v>
      </c>
      <c r="M86" s="216">
        <f>M36</f>
        <v>0.36883978203213141</v>
      </c>
      <c r="N86" s="138"/>
      <c r="O86" s="22"/>
    </row>
    <row r="87" spans="1:15" x14ac:dyDescent="0.2">
      <c r="A87" s="37" t="s">
        <v>89</v>
      </c>
      <c r="B87" s="38" t="s">
        <v>4</v>
      </c>
      <c r="C87" s="129"/>
      <c r="D87" s="51"/>
      <c r="E87" s="203"/>
      <c r="F87" s="51">
        <f>F86+L86</f>
        <v>4.299999999453255</v>
      </c>
      <c r="G87" s="203">
        <f>G86+M86</f>
        <v>-1.0865648490608057</v>
      </c>
      <c r="H87" s="51"/>
      <c r="I87" s="203"/>
      <c r="J87" s="51"/>
      <c r="K87" s="203"/>
      <c r="L87" s="51"/>
      <c r="M87" s="203"/>
      <c r="N87" s="137"/>
      <c r="O87" s="22"/>
    </row>
    <row r="88" spans="1:15" x14ac:dyDescent="0.2">
      <c r="A88" s="45"/>
      <c r="B88" s="26"/>
      <c r="C88" s="113"/>
      <c r="D88" s="48"/>
      <c r="E88" s="142"/>
      <c r="F88" s="48"/>
      <c r="G88" s="142"/>
      <c r="H88" s="48"/>
      <c r="I88" s="142"/>
      <c r="J88" s="48"/>
      <c r="K88" s="142"/>
      <c r="L88" s="195"/>
      <c r="M88" s="196"/>
      <c r="N88" s="105"/>
      <c r="O88" s="22"/>
    </row>
    <row r="89" spans="1:15" x14ac:dyDescent="0.2">
      <c r="A89" s="37" t="s">
        <v>90</v>
      </c>
      <c r="B89" s="98" t="s">
        <v>43</v>
      </c>
      <c r="C89" s="129"/>
      <c r="D89" s="52"/>
      <c r="E89" s="205"/>
      <c r="F89" s="108">
        <f>F90-L90</f>
        <v>-92.51940589743802</v>
      </c>
      <c r="G89" s="209">
        <f>G90-M90</f>
        <v>-92.51940589743802</v>
      </c>
      <c r="H89" s="51"/>
      <c r="I89" s="203"/>
      <c r="J89" s="51"/>
      <c r="K89" s="203"/>
      <c r="L89" s="217"/>
      <c r="M89" s="218"/>
      <c r="N89" s="225">
        <v>-120.5</v>
      </c>
      <c r="O89" s="224" t="s">
        <v>52</v>
      </c>
    </row>
    <row r="90" spans="1:15" x14ac:dyDescent="0.2">
      <c r="A90" s="40" t="s">
        <v>91</v>
      </c>
      <c r="B90" s="98" t="s">
        <v>43</v>
      </c>
      <c r="C90" s="129"/>
      <c r="D90" s="52"/>
      <c r="E90" s="205"/>
      <c r="F90" s="109">
        <f>F77</f>
        <v>-90.989700043360187</v>
      </c>
      <c r="G90" s="210">
        <f>G77</f>
        <v>-90.989700043360187</v>
      </c>
      <c r="H90" s="109"/>
      <c r="I90" s="203"/>
      <c r="J90" s="51"/>
      <c r="K90" s="203"/>
      <c r="L90" s="215">
        <f>L40</f>
        <v>1.5297058540778354</v>
      </c>
      <c r="M90" s="216">
        <f>M40</f>
        <v>1.5297058540778354</v>
      </c>
      <c r="N90" s="138"/>
      <c r="O90" s="55"/>
    </row>
    <row r="91" spans="1:15" x14ac:dyDescent="0.2">
      <c r="A91" s="37" t="s">
        <v>92</v>
      </c>
      <c r="B91" s="98" t="s">
        <v>43</v>
      </c>
      <c r="C91" s="129"/>
      <c r="D91" s="52"/>
      <c r="E91" s="205"/>
      <c r="F91" s="51">
        <f>F90+L90</f>
        <v>-89.459994189282355</v>
      </c>
      <c r="G91" s="203">
        <f>G90+M90</f>
        <v>-89.459994189282355</v>
      </c>
      <c r="H91" s="51"/>
      <c r="I91" s="203"/>
      <c r="J91" s="51"/>
      <c r="K91" s="203"/>
      <c r="L91" s="217"/>
      <c r="M91" s="218"/>
      <c r="N91" s="137"/>
      <c r="O91" s="55"/>
    </row>
    <row r="92" spans="1:15" s="50" customFormat="1" x14ac:dyDescent="0.2">
      <c r="A92" s="74"/>
      <c r="B92" s="99"/>
      <c r="C92" s="113"/>
      <c r="D92" s="45"/>
      <c r="E92" s="206"/>
      <c r="F92" s="48"/>
      <c r="G92" s="142"/>
      <c r="H92" s="48"/>
      <c r="I92" s="142"/>
      <c r="J92" s="48"/>
      <c r="K92" s="142"/>
      <c r="L92" s="219"/>
      <c r="M92" s="220"/>
      <c r="N92" s="102"/>
      <c r="O92" s="60"/>
    </row>
    <row r="93" spans="1:15" s="50" customFormat="1" x14ac:dyDescent="0.2">
      <c r="A93" s="37" t="s">
        <v>93</v>
      </c>
      <c r="B93" s="38" t="s">
        <v>4</v>
      </c>
      <c r="C93" s="129"/>
      <c r="D93" s="51"/>
      <c r="E93" s="203"/>
      <c r="F93" s="51"/>
      <c r="G93" s="203"/>
      <c r="H93" s="51"/>
      <c r="I93" s="208">
        <f>I94-M94</f>
        <v>-1.8242444131250686</v>
      </c>
      <c r="J93" s="51"/>
      <c r="K93" s="203"/>
      <c r="L93" s="51"/>
      <c r="M93" s="203"/>
      <c r="N93" s="139">
        <v>-3</v>
      </c>
      <c r="O93" s="140" t="s">
        <v>108</v>
      </c>
    </row>
    <row r="94" spans="1:15" s="50" customFormat="1" x14ac:dyDescent="0.2">
      <c r="A94" s="40" t="s">
        <v>94</v>
      </c>
      <c r="B94" s="38" t="s">
        <v>4</v>
      </c>
      <c r="C94" s="129"/>
      <c r="D94" s="51"/>
      <c r="E94" s="203"/>
      <c r="F94" s="51"/>
      <c r="G94" s="203"/>
      <c r="H94" s="51"/>
      <c r="I94" s="210">
        <f>I76</f>
        <v>-1.4554046310929372</v>
      </c>
      <c r="J94" s="51"/>
      <c r="K94" s="203"/>
      <c r="L94" s="215">
        <f>L44</f>
        <v>0.36883978203213141</v>
      </c>
      <c r="M94" s="216">
        <f>M44</f>
        <v>0.36883978203213141</v>
      </c>
      <c r="N94" s="138"/>
      <c r="O94" s="22"/>
    </row>
    <row r="95" spans="1:15" s="50" customFormat="1" x14ac:dyDescent="0.2">
      <c r="A95" s="37" t="s">
        <v>95</v>
      </c>
      <c r="B95" s="38" t="s">
        <v>4</v>
      </c>
      <c r="C95" s="129"/>
      <c r="D95" s="51"/>
      <c r="E95" s="203"/>
      <c r="F95" s="51"/>
      <c r="G95" s="203"/>
      <c r="H95" s="51"/>
      <c r="I95" s="203">
        <f>I94+M94</f>
        <v>-1.0865648490608057</v>
      </c>
      <c r="J95" s="51"/>
      <c r="K95" s="203"/>
      <c r="L95" s="51"/>
      <c r="M95" s="203"/>
      <c r="N95" s="137"/>
      <c r="O95" s="22"/>
    </row>
    <row r="96" spans="1:15" s="50" customFormat="1" x14ac:dyDescent="0.2">
      <c r="A96" s="45"/>
      <c r="B96" s="26"/>
      <c r="C96" s="113"/>
      <c r="D96" s="48"/>
      <c r="E96" s="142"/>
      <c r="F96" s="48"/>
      <c r="G96" s="142"/>
      <c r="H96" s="48"/>
      <c r="I96" s="142"/>
      <c r="J96" s="48"/>
      <c r="K96" s="142"/>
      <c r="L96" s="195"/>
      <c r="M96" s="196"/>
      <c r="N96" s="105"/>
      <c r="O96" s="22"/>
    </row>
    <row r="97" spans="1:15" s="50" customFormat="1" x14ac:dyDescent="0.2">
      <c r="A97" s="37" t="s">
        <v>96</v>
      </c>
      <c r="B97" s="98" t="s">
        <v>43</v>
      </c>
      <c r="C97" s="129"/>
      <c r="D97" s="52"/>
      <c r="E97" s="205"/>
      <c r="F97" s="51"/>
      <c r="G97" s="203"/>
      <c r="H97" s="51"/>
      <c r="I97" s="209">
        <f>I98-M98</f>
        <v>-92.51940589743802</v>
      </c>
      <c r="J97" s="51"/>
      <c r="K97" s="203"/>
      <c r="L97" s="217"/>
      <c r="M97" s="218"/>
      <c r="N97" s="225">
        <v>-120.5</v>
      </c>
      <c r="O97" s="224" t="s">
        <v>52</v>
      </c>
    </row>
    <row r="98" spans="1:15" s="50" customFormat="1" x14ac:dyDescent="0.2">
      <c r="A98" s="40" t="s">
        <v>97</v>
      </c>
      <c r="B98" s="98" t="s">
        <v>43</v>
      </c>
      <c r="C98" s="129"/>
      <c r="D98" s="52"/>
      <c r="E98" s="205"/>
      <c r="F98" s="51"/>
      <c r="G98" s="203"/>
      <c r="H98" s="51"/>
      <c r="I98" s="210">
        <f>I77</f>
        <v>-90.989700043360187</v>
      </c>
      <c r="J98" s="51"/>
      <c r="K98" s="203"/>
      <c r="L98" s="215">
        <f>L48</f>
        <v>1.5297058540778354</v>
      </c>
      <c r="M98" s="216">
        <f>M48</f>
        <v>1.5297058540778354</v>
      </c>
      <c r="N98" s="138"/>
      <c r="O98" s="55"/>
    </row>
    <row r="99" spans="1:15" s="50" customFormat="1" x14ac:dyDescent="0.2">
      <c r="A99" s="37" t="s">
        <v>98</v>
      </c>
      <c r="B99" s="98" t="s">
        <v>43</v>
      </c>
      <c r="C99" s="129"/>
      <c r="D99" s="52"/>
      <c r="E99" s="205"/>
      <c r="F99" s="51"/>
      <c r="G99" s="203"/>
      <c r="H99" s="51"/>
      <c r="I99" s="203">
        <f>I98+M98</f>
        <v>-89.459994189282355</v>
      </c>
      <c r="J99" s="51"/>
      <c r="K99" s="203"/>
      <c r="L99" s="217"/>
      <c r="M99" s="218"/>
      <c r="N99" s="137"/>
      <c r="O99" s="55"/>
    </row>
    <row r="100" spans="1:15" s="50" customFormat="1" ht="12.95" customHeight="1" x14ac:dyDescent="0.2">
      <c r="A100" s="74"/>
      <c r="B100" s="26"/>
      <c r="C100" s="113"/>
      <c r="D100" s="45"/>
      <c r="E100" s="206"/>
      <c r="F100" s="45"/>
      <c r="G100" s="206"/>
      <c r="H100" s="45"/>
      <c r="I100" s="142"/>
      <c r="J100" s="48"/>
      <c r="K100" s="142"/>
      <c r="L100" s="219"/>
      <c r="M100" s="220"/>
      <c r="N100" s="110"/>
      <c r="O100" s="55"/>
    </row>
    <row r="101" spans="1:15" s="50" customFormat="1" x14ac:dyDescent="0.2">
      <c r="A101" s="37" t="s">
        <v>99</v>
      </c>
      <c r="B101" s="98" t="s">
        <v>44</v>
      </c>
      <c r="C101" s="136"/>
      <c r="D101" s="97">
        <f>D102-L102</f>
        <v>-63.182051062595022</v>
      </c>
      <c r="E101" s="208">
        <f>E102-M102</f>
        <v>-60.833897029104463</v>
      </c>
      <c r="F101" s="51"/>
      <c r="G101" s="203"/>
      <c r="H101" s="51"/>
      <c r="I101" s="203"/>
      <c r="J101" s="51"/>
      <c r="K101" s="203"/>
      <c r="L101" s="217"/>
      <c r="M101" s="218"/>
      <c r="N101" s="225">
        <f>-114.5+10*LOG(F9*12)</f>
        <v>-86.632485778544378</v>
      </c>
      <c r="O101" s="224" t="s">
        <v>113</v>
      </c>
    </row>
    <row r="102" spans="1:15" s="50" customFormat="1" x14ac:dyDescent="0.2">
      <c r="A102" s="40" t="s">
        <v>100</v>
      </c>
      <c r="B102" s="98" t="s">
        <v>44</v>
      </c>
      <c r="C102" s="136"/>
      <c r="D102" s="51">
        <f>D78</f>
        <v>-61.666781190655961</v>
      </c>
      <c r="E102" s="203">
        <f>E78</f>
        <v>-59.323499945285526</v>
      </c>
      <c r="F102" s="51"/>
      <c r="G102" s="203"/>
      <c r="H102" s="51"/>
      <c r="I102" s="203"/>
      <c r="J102" s="51"/>
      <c r="K102" s="203"/>
      <c r="L102" s="215">
        <f>L52</f>
        <v>1.515269871939058</v>
      </c>
      <c r="M102" s="216">
        <f>M52</f>
        <v>1.510397083818934</v>
      </c>
      <c r="N102" s="138"/>
      <c r="O102" s="55"/>
    </row>
    <row r="103" spans="1:15" s="50" customFormat="1" x14ac:dyDescent="0.2">
      <c r="A103" s="37" t="s">
        <v>101</v>
      </c>
      <c r="B103" s="98" t="s">
        <v>44</v>
      </c>
      <c r="C103" s="136"/>
      <c r="D103" s="97">
        <f>D102+L102</f>
        <v>-60.151511318716899</v>
      </c>
      <c r="E103" s="208">
        <f>E102+M102</f>
        <v>-57.813102861466589</v>
      </c>
      <c r="F103" s="51"/>
      <c r="G103" s="203"/>
      <c r="H103" s="51"/>
      <c r="I103" s="203"/>
      <c r="J103" s="51"/>
      <c r="K103" s="203"/>
      <c r="L103" s="217"/>
      <c r="M103" s="218"/>
      <c r="N103" s="139">
        <v>-50</v>
      </c>
      <c r="O103" s="140" t="s">
        <v>105</v>
      </c>
    </row>
    <row r="104" spans="1:15" s="50" customFormat="1" x14ac:dyDescent="0.2">
      <c r="A104" s="74"/>
      <c r="B104" s="26"/>
      <c r="C104" s="113"/>
      <c r="D104" s="48"/>
      <c r="E104" s="142"/>
      <c r="F104" s="48"/>
      <c r="G104" s="142"/>
      <c r="H104" s="48"/>
      <c r="I104" s="142"/>
      <c r="J104" s="48"/>
      <c r="K104" s="142"/>
      <c r="L104" s="219"/>
      <c r="M104" s="220"/>
      <c r="N104" s="110"/>
      <c r="O104" s="60"/>
    </row>
    <row r="105" spans="1:15" s="50" customFormat="1" x14ac:dyDescent="0.2">
      <c r="A105" s="37" t="s">
        <v>102</v>
      </c>
      <c r="B105" s="38" t="s">
        <v>4</v>
      </c>
      <c r="C105" s="129"/>
      <c r="D105" s="51"/>
      <c r="E105" s="203"/>
      <c r="F105" s="51"/>
      <c r="G105" s="203"/>
      <c r="H105" s="51"/>
      <c r="I105" s="208">
        <f>I106-M106</f>
        <v>2.0757359312880714</v>
      </c>
      <c r="J105" s="51"/>
      <c r="K105" s="203"/>
      <c r="L105" s="217"/>
      <c r="M105" s="218"/>
      <c r="N105" s="139">
        <v>0</v>
      </c>
      <c r="O105" s="140" t="s">
        <v>107</v>
      </c>
    </row>
    <row r="106" spans="1:15" s="50" customFormat="1" x14ac:dyDescent="0.2">
      <c r="A106" s="40" t="s">
        <v>103</v>
      </c>
      <c r="B106" s="38" t="s">
        <v>4</v>
      </c>
      <c r="C106" s="129"/>
      <c r="D106" s="51"/>
      <c r="E106" s="203"/>
      <c r="F106" s="51"/>
      <c r="G106" s="203"/>
      <c r="H106" s="51"/>
      <c r="I106" s="203">
        <f>I79</f>
        <v>4.5</v>
      </c>
      <c r="J106" s="51"/>
      <c r="K106" s="203"/>
      <c r="L106" s="215">
        <f>L56</f>
        <v>2.4242640687119286</v>
      </c>
      <c r="M106" s="216">
        <f>M56</f>
        <v>2.4242640687119286</v>
      </c>
      <c r="N106" s="138"/>
      <c r="O106" s="60"/>
    </row>
    <row r="107" spans="1:15" s="50" customFormat="1" x14ac:dyDescent="0.2">
      <c r="A107" s="37" t="s">
        <v>104</v>
      </c>
      <c r="B107" s="38" t="s">
        <v>4</v>
      </c>
      <c r="C107" s="129"/>
      <c r="D107" s="51"/>
      <c r="E107" s="203"/>
      <c r="F107" s="51"/>
      <c r="G107" s="203"/>
      <c r="H107" s="51"/>
      <c r="I107" s="210">
        <f>I106+M106</f>
        <v>6.9242640687119286</v>
      </c>
      <c r="J107" s="51"/>
      <c r="K107" s="203"/>
      <c r="L107" s="217"/>
      <c r="M107" s="218"/>
      <c r="N107" s="137"/>
      <c r="O107" s="60"/>
    </row>
    <row r="108" spans="1:15" x14ac:dyDescent="0.2">
      <c r="A108" s="45"/>
      <c r="B108" s="26"/>
      <c r="C108" s="113"/>
      <c r="D108" s="45"/>
      <c r="E108" s="206"/>
      <c r="F108" s="45"/>
      <c r="G108" s="206"/>
      <c r="H108" s="45"/>
      <c r="I108" s="142"/>
      <c r="J108" s="48"/>
      <c r="K108" s="142"/>
      <c r="L108" s="19"/>
      <c r="M108" s="62"/>
      <c r="N108" s="55"/>
      <c r="O108" s="55"/>
    </row>
    <row r="109" spans="1:15" ht="13.5" thickBot="1" x14ac:dyDescent="0.25">
      <c r="A109" s="53" t="s">
        <v>13</v>
      </c>
      <c r="B109" s="54"/>
      <c r="C109" s="147"/>
      <c r="D109" s="148"/>
      <c r="E109" s="207"/>
      <c r="F109" s="148"/>
      <c r="G109" s="207"/>
      <c r="H109" s="148"/>
      <c r="I109" s="204"/>
      <c r="J109" s="64"/>
      <c r="K109" s="204"/>
      <c r="L109" s="211"/>
      <c r="M109" s="212"/>
      <c r="N109" s="111"/>
      <c r="O109" s="65" t="s">
        <v>14</v>
      </c>
    </row>
  </sheetData>
  <mergeCells count="24">
    <mergeCell ref="D82:E82"/>
    <mergeCell ref="F82:G82"/>
    <mergeCell ref="H82:I82"/>
    <mergeCell ref="L82:M82"/>
    <mergeCell ref="L31:M31"/>
    <mergeCell ref="D32:E32"/>
    <mergeCell ref="F32:G32"/>
    <mergeCell ref="H32:I32"/>
    <mergeCell ref="D64:E64"/>
    <mergeCell ref="F64:G64"/>
    <mergeCell ref="H64:I64"/>
    <mergeCell ref="D23:I23"/>
    <mergeCell ref="J23:K23"/>
    <mergeCell ref="D24:E24"/>
    <mergeCell ref="F24:G24"/>
    <mergeCell ref="H24:I24"/>
    <mergeCell ref="D31:I31"/>
    <mergeCell ref="J31:K31"/>
    <mergeCell ref="D2:E2"/>
    <mergeCell ref="F2:G2"/>
    <mergeCell ref="H2:I2"/>
    <mergeCell ref="D14:E14"/>
    <mergeCell ref="F14:G14"/>
    <mergeCell ref="H14:I14"/>
  </mergeCells>
  <phoneticPr fontId="17" type="noConversion"/>
  <conditionalFormatting sqref="O109">
    <cfRule type="cellIs" dxfId="12" priority="12" stopIfTrue="1" operator="equal">
      <formula>"Yes"</formula>
    </cfRule>
    <cfRule type="cellIs" dxfId="11" priority="13" stopIfTrue="1" operator="notEqual">
      <formula>"Yes"</formula>
    </cfRule>
  </conditionalFormatting>
  <conditionalFormatting sqref="F85">
    <cfRule type="cellIs" dxfId="10" priority="11" stopIfTrue="1" operator="lessThan">
      <formula>N85</formula>
    </cfRule>
  </conditionalFormatting>
  <conditionalFormatting sqref="F89">
    <cfRule type="cellIs" dxfId="9" priority="10" stopIfTrue="1" operator="lessThan">
      <formula>N89</formula>
    </cfRule>
  </conditionalFormatting>
  <conditionalFormatting sqref="G85">
    <cfRule type="cellIs" dxfId="8" priority="9" stopIfTrue="1" operator="lessThan">
      <formula>N85</formula>
    </cfRule>
  </conditionalFormatting>
  <conditionalFormatting sqref="G89">
    <cfRule type="cellIs" dxfId="7" priority="8" stopIfTrue="1" operator="lessThan">
      <formula>N89</formula>
    </cfRule>
  </conditionalFormatting>
  <conditionalFormatting sqref="I93">
    <cfRule type="cellIs" dxfId="6" priority="7" stopIfTrue="1" operator="lessThan">
      <formula>N93</formula>
    </cfRule>
  </conditionalFormatting>
  <conditionalFormatting sqref="I97">
    <cfRule type="cellIs" dxfId="5" priority="6" stopIfTrue="1" operator="lessThan">
      <formula>N97</formula>
    </cfRule>
  </conditionalFormatting>
  <conditionalFormatting sqref="D101">
    <cfRule type="cellIs" dxfId="4" priority="5" stopIfTrue="1" operator="lessThan">
      <formula>N101</formula>
    </cfRule>
  </conditionalFormatting>
  <conditionalFormatting sqref="D103">
    <cfRule type="cellIs" dxfId="3" priority="4" stopIfTrue="1" operator="greaterThan">
      <formula>N103</formula>
    </cfRule>
  </conditionalFormatting>
  <conditionalFormatting sqref="I105">
    <cfRule type="cellIs" dxfId="2" priority="3" stopIfTrue="1" operator="lessThan">
      <formula>N105</formula>
    </cfRule>
  </conditionalFormatting>
  <conditionalFormatting sqref="E101">
    <cfRule type="cellIs" dxfId="1" priority="2" stopIfTrue="1" operator="lessThan">
      <formula>N101</formula>
    </cfRule>
  </conditionalFormatting>
  <conditionalFormatting sqref="E103">
    <cfRule type="cellIs" dxfId="0" priority="1" stopIfTrue="1" operator="greaterThan">
      <formula>N103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Template</vt:lpstr>
      <vt:lpstr>4.6.1.1-1</vt:lpstr>
      <vt:lpstr>4.6.1.1-3</vt:lpstr>
      <vt:lpstr>16.6.1.4-3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Huawei</cp:lastModifiedBy>
  <dcterms:created xsi:type="dcterms:W3CDTF">2009-06-16T09:56:03Z</dcterms:created>
  <dcterms:modified xsi:type="dcterms:W3CDTF">2022-10-18T12:16:30Z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sflag">
    <vt:lpwstr>1406084575</vt:lpwstr>
  </property>
  <property fmtid="{D5CDD505-2E9C-101B-9397-08002B2CF9AE}" pid="9" name="_2015_ms_pID_725343">
    <vt:lpwstr>(3)gzmK9QCgZ2OXWalqn6TRRTbYJNXdxe+G7D7GVpqIfzgGiLe2qXHLUk4Dq6VSQSlX8Z7uDKNQ
9l1LaWU5cI2OjrLJrFUABE6dHceTpcFt3ikCxcJidmxxgNDF8itmbKkH9X39kX3TOhxSpNWN
1gdQVB7rR1UEOhKbzHpxylDkrCIjce/Ep7AKBnHGuTRMia0cOSCMlBQ5C9vc+2ngDt6c9CSe
nnNrmICvaD0H2RkmS3</vt:lpwstr>
  </property>
  <property fmtid="{D5CDD505-2E9C-101B-9397-08002B2CF9AE}" pid="10" name="_2015_ms_pID_7253431">
    <vt:lpwstr>y43aAqXm9qlvAlgjLc5nwrE93GjX7XeETm4x5/n2MY6KhZlxujH/a7
loeNhr0fggfnGMMBKX5O7OYi0ElKmrurfBttgnVT4tMqUEEX6Gw0LxIfTk/LvHaHr7v/+GgN
lZa8tQCEr5cW9ixR0Fzjkole+QkxLFkank3DxWa6mJtq/lHayYQArTSLXXvNeRBZGvw4wQLo
bVCSpJ+EhExm3f+6Q44OnWfRABaA+H8CoRe5</vt:lpwstr>
  </property>
  <property fmtid="{D5CDD505-2E9C-101B-9397-08002B2CF9AE}" pid="11" name="_2015_ms_pID_7253432">
    <vt:lpwstr>uQ==</vt:lpwstr>
  </property>
</Properties>
</file>